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defaultThemeVersion="124226"/>
  <mc:AlternateContent xmlns:mc="http://schemas.openxmlformats.org/markup-compatibility/2006">
    <mc:Choice Requires="x15">
      <x15ac:absPath xmlns:x15ac="http://schemas.microsoft.com/office/spreadsheetml/2010/11/ac" url="https://fmcna-my.sharepoint.com/personal/lori_wright_freseniusmedicalcare_com/Documents/Documents/C O N/AAnual ESRD Survey/2025/"/>
    </mc:Choice>
  </mc:AlternateContent>
  <xr:revisionPtr revIDLastSave="9382" documentId="8_{B9744A16-6A9C-486B-BA29-E13C07C27F0A}" xr6:coauthVersionLast="47" xr6:coauthVersionMax="47" xr10:uidLastSave="{65B2BE5F-03B4-4FD3-8C58-719E3931E8DD}"/>
  <bookViews>
    <workbookView xWindow="-110" yWindow="-110" windowWidth="19420" windowHeight="10300" xr2:uid="{35147890-439D-4922-9F63-2DB49B370B27}"/>
  </bookViews>
  <sheets>
    <sheet name="Introduction" sheetId="6" r:id="rId1"/>
    <sheet name="Facility Information" sheetId="1" r:id="rId2"/>
    <sheet name="Facility Staffing" sheetId="5" r:id="rId3"/>
    <sheet name="Patient Information" sheetId="2" r:id="rId4"/>
    <sheet name="Revenue Information" sheetId="3" r:id="rId5"/>
    <sheet name="Statement " sheetId="7" r:id="rId6"/>
  </sheets>
  <definedNames>
    <definedName name="_xlnm._FilterDatabase" localSheetId="1" hidden="1">'Facility Information'!$F$2:$I$2</definedName>
    <definedName name="_xlnm._FilterDatabase" localSheetId="2" hidden="1">'Facility Staffing'!$A$1:$P$5</definedName>
    <definedName name="_xlnm._FilterDatabase" localSheetId="3" hidden="1">'Patient Information'!$D$5:$F$5</definedName>
    <definedName name="_xlnm._FilterDatabase" localSheetId="4" hidden="1">'Revenue Information'!$D$4:$F$4</definedName>
    <definedName name="OLE_LINK2" localSheetId="5">'Statement '!$B$18</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29" i="2" l="1"/>
  <c r="AC32" i="2"/>
  <c r="AC6" i="2"/>
  <c r="Z4" i="2"/>
  <c r="AC138" i="2"/>
  <c r="L139" i="2" l="1"/>
  <c r="Y134" i="2"/>
  <c r="L134" i="2"/>
  <c r="L132" i="2"/>
  <c r="AC125" i="2"/>
  <c r="L123" i="2"/>
  <c r="L116" i="2"/>
  <c r="Y113" i="2"/>
  <c r="L113" i="2"/>
  <c r="AC103" i="2"/>
  <c r="AC102" i="2"/>
  <c r="L102" i="2"/>
  <c r="R98" i="2"/>
  <c r="L96" i="2"/>
  <c r="L92" i="2"/>
  <c r="L89" i="2" l="1"/>
  <c r="L73" i="2"/>
  <c r="Y70" i="2"/>
  <c r="L70" i="2"/>
  <c r="AC67" i="2"/>
  <c r="L66" i="2"/>
  <c r="AC63" i="2" l="1"/>
  <c r="L63" i="2"/>
  <c r="R58" i="2"/>
  <c r="AC57" i="2"/>
  <c r="AC56" i="2"/>
  <c r="AC51" i="2" l="1"/>
  <c r="L49" i="2"/>
  <c r="L48" i="2"/>
  <c r="R48" i="2"/>
  <c r="L44" i="2"/>
  <c r="L41" i="2"/>
  <c r="L40" i="2"/>
  <c r="L39" i="2"/>
  <c r="L36" i="2"/>
  <c r="L33" i="2"/>
  <c r="L29" i="2"/>
  <c r="AC23" i="2"/>
  <c r="L13" i="2"/>
  <c r="Y8" i="2"/>
  <c r="Y9" i="2"/>
  <c r="Y10" i="2"/>
  <c r="Y11" i="2"/>
  <c r="Y12" i="2"/>
  <c r="R11" i="2"/>
  <c r="L11" i="2"/>
  <c r="AC7" i="2"/>
  <c r="AC8" i="2"/>
  <c r="AC9" i="2"/>
  <c r="AC10" i="2"/>
  <c r="AC11" i="2"/>
  <c r="AC12" i="2"/>
  <c r="AC13" i="2"/>
  <c r="AC14" i="2"/>
  <c r="AC15" i="2"/>
  <c r="AC16" i="2"/>
  <c r="AC17" i="2"/>
  <c r="AC18" i="2"/>
  <c r="AC19" i="2"/>
  <c r="AC20" i="2"/>
  <c r="AC21" i="2"/>
  <c r="AC22" i="2"/>
  <c r="AC24" i="2"/>
  <c r="AC25" i="2"/>
  <c r="AC26" i="2"/>
  <c r="AC27" i="2"/>
  <c r="AC28" i="2"/>
  <c r="AC29" i="2"/>
  <c r="AC30" i="2"/>
  <c r="AC31" i="2"/>
  <c r="AC33" i="2"/>
  <c r="AC34" i="2"/>
  <c r="AC35" i="2"/>
  <c r="AC36" i="2"/>
  <c r="AC37" i="2"/>
  <c r="AC38" i="2"/>
  <c r="AC39" i="2"/>
  <c r="AC40" i="2"/>
  <c r="AC41" i="2"/>
  <c r="AC42" i="2"/>
  <c r="AC43" i="2"/>
  <c r="AC44" i="2"/>
  <c r="AC45" i="2"/>
  <c r="AC46" i="2"/>
  <c r="AC47" i="2"/>
  <c r="AC48" i="2"/>
  <c r="AC49" i="2"/>
  <c r="AC50" i="2"/>
  <c r="AC52" i="2"/>
  <c r="AC53" i="2"/>
  <c r="AC54" i="2"/>
  <c r="AC55" i="2"/>
  <c r="AC58" i="2"/>
  <c r="AC59" i="2"/>
  <c r="AC60" i="2"/>
  <c r="AC61" i="2"/>
  <c r="AC62" i="2"/>
  <c r="AC64" i="2"/>
  <c r="AC65" i="2"/>
  <c r="AC66"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0" i="2"/>
  <c r="AC101" i="2"/>
  <c r="AC104" i="2"/>
  <c r="AC105" i="2"/>
  <c r="AC106" i="2"/>
  <c r="AC107" i="2"/>
  <c r="AC108" i="2"/>
  <c r="AC109" i="2"/>
  <c r="AC110" i="2"/>
  <c r="AC111" i="2"/>
  <c r="AC112" i="2"/>
  <c r="AC113" i="2"/>
  <c r="AC114" i="2"/>
  <c r="AC115" i="2"/>
  <c r="AC116" i="2"/>
  <c r="AC117" i="2"/>
  <c r="AC118" i="2"/>
  <c r="AC119" i="2"/>
  <c r="AC120" i="2"/>
  <c r="AC121" i="2"/>
  <c r="AC122" i="2"/>
  <c r="AC123" i="2"/>
  <c r="AC124" i="2"/>
  <c r="AC126" i="2"/>
  <c r="AC127" i="2"/>
  <c r="AC128" i="2"/>
  <c r="AC129" i="2"/>
  <c r="AC130" i="2"/>
  <c r="AC131" i="2"/>
  <c r="AC132" i="2"/>
  <c r="AC133" i="2"/>
  <c r="AC134" i="2"/>
  <c r="AC135" i="2"/>
  <c r="AC136" i="2"/>
  <c r="AC137" i="2"/>
  <c r="AC139" i="2"/>
  <c r="Y7"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44" i="2"/>
  <c r="Y45" i="2"/>
  <c r="Y46" i="2"/>
  <c r="Y47" i="2"/>
  <c r="Y48" i="2"/>
  <c r="Y49" i="2"/>
  <c r="Y50" i="2"/>
  <c r="Y51" i="2"/>
  <c r="Y52" i="2"/>
  <c r="Y53" i="2"/>
  <c r="Y54" i="2"/>
  <c r="Y55" i="2"/>
  <c r="Y56" i="2"/>
  <c r="Y57" i="2"/>
  <c r="Y58" i="2"/>
  <c r="Y59" i="2"/>
  <c r="Y60" i="2"/>
  <c r="Y61" i="2"/>
  <c r="Y62" i="2"/>
  <c r="Y63" i="2"/>
  <c r="Y64" i="2"/>
  <c r="Y65" i="2"/>
  <c r="Y66" i="2"/>
  <c r="Y67" i="2"/>
  <c r="Y68" i="2"/>
  <c r="Y69" i="2"/>
  <c r="Y71" i="2"/>
  <c r="Y72" i="2"/>
  <c r="Y73" i="2"/>
  <c r="Y74" i="2"/>
  <c r="Y75" i="2"/>
  <c r="Y76" i="2"/>
  <c r="Y77" i="2"/>
  <c r="Y78" i="2"/>
  <c r="Y79" i="2"/>
  <c r="Y80" i="2"/>
  <c r="Y81" i="2"/>
  <c r="Y82" i="2"/>
  <c r="Y83" i="2"/>
  <c r="Y84" i="2"/>
  <c r="Y85" i="2"/>
  <c r="Y86" i="2"/>
  <c r="Y87" i="2"/>
  <c r="Y88" i="2"/>
  <c r="Y89" i="2"/>
  <c r="Y90" i="2"/>
  <c r="Y91" i="2"/>
  <c r="Y92" i="2"/>
  <c r="Y93" i="2"/>
  <c r="Y94" i="2"/>
  <c r="Y95" i="2"/>
  <c r="Y96" i="2"/>
  <c r="Y97" i="2"/>
  <c r="Y98" i="2"/>
  <c r="Y99" i="2"/>
  <c r="Y100" i="2"/>
  <c r="Y101" i="2"/>
  <c r="Y102" i="2"/>
  <c r="Y103" i="2"/>
  <c r="Y104" i="2"/>
  <c r="Y105" i="2"/>
  <c r="Y106" i="2"/>
  <c r="Y107" i="2"/>
  <c r="Y108" i="2"/>
  <c r="Y109" i="2"/>
  <c r="Y110" i="2"/>
  <c r="Y111" i="2"/>
  <c r="Y112" i="2"/>
  <c r="Y114" i="2"/>
  <c r="Y115" i="2"/>
  <c r="Y116" i="2"/>
  <c r="Y117" i="2"/>
  <c r="Y118" i="2"/>
  <c r="Y119" i="2"/>
  <c r="Y120" i="2"/>
  <c r="Y121" i="2"/>
  <c r="Y122" i="2"/>
  <c r="Y123" i="2"/>
  <c r="Y124" i="2"/>
  <c r="Y125" i="2"/>
  <c r="Y126" i="2"/>
  <c r="Y127" i="2"/>
  <c r="Y128" i="2"/>
  <c r="Y129" i="2"/>
  <c r="Y130" i="2"/>
  <c r="Y131" i="2"/>
  <c r="Y132" i="2"/>
  <c r="Y133" i="2"/>
  <c r="Y135" i="2"/>
  <c r="Y136" i="2"/>
  <c r="Y137" i="2"/>
  <c r="Y138" i="2"/>
  <c r="Y139" i="2"/>
  <c r="Y6" i="2"/>
  <c r="R7" i="2"/>
  <c r="R8" i="2"/>
  <c r="R9" i="2"/>
  <c r="R10" i="2"/>
  <c r="R12" i="2"/>
  <c r="R13" i="2"/>
  <c r="R14" i="2"/>
  <c r="R15" i="2"/>
  <c r="R16" i="2"/>
  <c r="R17" i="2"/>
  <c r="R18" i="2"/>
  <c r="R19" i="2"/>
  <c r="R21" i="2"/>
  <c r="R22" i="2"/>
  <c r="R23" i="2"/>
  <c r="R24" i="2"/>
  <c r="R26" i="2"/>
  <c r="R27" i="2"/>
  <c r="R28" i="2"/>
  <c r="R29" i="2"/>
  <c r="R30" i="2"/>
  <c r="R31" i="2"/>
  <c r="R32" i="2"/>
  <c r="R33" i="2"/>
  <c r="R34" i="2"/>
  <c r="R35" i="2"/>
  <c r="R36" i="2"/>
  <c r="R37" i="2"/>
  <c r="R38" i="2"/>
  <c r="R39" i="2"/>
  <c r="R40" i="2"/>
  <c r="R41" i="2"/>
  <c r="R42" i="2"/>
  <c r="R43" i="2"/>
  <c r="R44" i="2"/>
  <c r="R45" i="2"/>
  <c r="R46" i="2"/>
  <c r="R47" i="2"/>
  <c r="R49" i="2"/>
  <c r="R50" i="2"/>
  <c r="R51" i="2"/>
  <c r="R52" i="2"/>
  <c r="R53" i="2"/>
  <c r="R54" i="2"/>
  <c r="R55" i="2"/>
  <c r="R56" i="2"/>
  <c r="R57" i="2"/>
  <c r="R59" i="2"/>
  <c r="R60" i="2"/>
  <c r="R61" i="2"/>
  <c r="R62" i="2"/>
  <c r="R63" i="2"/>
  <c r="R64" i="2"/>
  <c r="R65" i="2"/>
  <c r="R66" i="2"/>
  <c r="R67" i="2"/>
  <c r="R68" i="2"/>
  <c r="R69" i="2"/>
  <c r="R70" i="2"/>
  <c r="R71" i="2"/>
  <c r="R72" i="2"/>
  <c r="R73" i="2"/>
  <c r="R74" i="2"/>
  <c r="R75" i="2"/>
  <c r="R76" i="2"/>
  <c r="R77" i="2"/>
  <c r="R78" i="2"/>
  <c r="R79" i="2"/>
  <c r="R80" i="2"/>
  <c r="R81" i="2"/>
  <c r="R82" i="2"/>
  <c r="R83" i="2"/>
  <c r="R84" i="2"/>
  <c r="R85" i="2"/>
  <c r="R86" i="2"/>
  <c r="R87" i="2"/>
  <c r="R88" i="2"/>
  <c r="R89" i="2"/>
  <c r="R90" i="2"/>
  <c r="R91" i="2"/>
  <c r="R92" i="2"/>
  <c r="R93" i="2"/>
  <c r="R94" i="2"/>
  <c r="R95" i="2"/>
  <c r="R96" i="2"/>
  <c r="R97" i="2"/>
  <c r="R99" i="2"/>
  <c r="R100" i="2"/>
  <c r="R101" i="2"/>
  <c r="R102" i="2"/>
  <c r="R103" i="2"/>
  <c r="R104" i="2"/>
  <c r="R105" i="2"/>
  <c r="R106" i="2"/>
  <c r="R107" i="2"/>
  <c r="R108" i="2"/>
  <c r="R109" i="2"/>
  <c r="R110" i="2"/>
  <c r="R111" i="2"/>
  <c r="R112" i="2"/>
  <c r="R113" i="2"/>
  <c r="R114" i="2"/>
  <c r="R115" i="2"/>
  <c r="R116" i="2"/>
  <c r="R117" i="2"/>
  <c r="R118" i="2"/>
  <c r="R119" i="2"/>
  <c r="R120" i="2"/>
  <c r="R121" i="2"/>
  <c r="R122" i="2"/>
  <c r="R123" i="2"/>
  <c r="R124" i="2"/>
  <c r="R125" i="2"/>
  <c r="R126" i="2"/>
  <c r="R127" i="2"/>
  <c r="R128" i="2"/>
  <c r="R129" i="2"/>
  <c r="R130" i="2"/>
  <c r="R131" i="2"/>
  <c r="R132" i="2"/>
  <c r="R133" i="2"/>
  <c r="R134" i="2"/>
  <c r="R135" i="2"/>
  <c r="R136" i="2"/>
  <c r="R137" i="2"/>
  <c r="R138" i="2"/>
  <c r="R139" i="2"/>
  <c r="R6" i="2"/>
  <c r="L7" i="2"/>
  <c r="L8" i="2"/>
  <c r="L10" i="2"/>
  <c r="L12" i="2"/>
  <c r="L14" i="2"/>
  <c r="L15" i="2"/>
  <c r="L16" i="2"/>
  <c r="L17" i="2"/>
  <c r="L18" i="2"/>
  <c r="L19" i="2"/>
  <c r="L20" i="2"/>
  <c r="L21" i="2"/>
  <c r="L22" i="2"/>
  <c r="L23" i="2"/>
  <c r="L24" i="2"/>
  <c r="L25" i="2"/>
  <c r="L26" i="2"/>
  <c r="L27" i="2"/>
  <c r="L28" i="2"/>
  <c r="L30" i="2"/>
  <c r="L31" i="2"/>
  <c r="L32" i="2"/>
  <c r="L34" i="2"/>
  <c r="L35" i="2"/>
  <c r="L37" i="2"/>
  <c r="L38" i="2"/>
  <c r="L42" i="2"/>
  <c r="L43" i="2"/>
  <c r="L45" i="2"/>
  <c r="L46" i="2"/>
  <c r="L47" i="2"/>
  <c r="L50" i="2"/>
  <c r="L51" i="2"/>
  <c r="L52" i="2"/>
  <c r="L53" i="2"/>
  <c r="L54" i="2"/>
  <c r="L55" i="2"/>
  <c r="L56" i="2"/>
  <c r="L57" i="2"/>
  <c r="L58" i="2"/>
  <c r="L59" i="2"/>
  <c r="L60" i="2"/>
  <c r="L61" i="2"/>
  <c r="L62" i="2"/>
  <c r="L64" i="2"/>
  <c r="L65" i="2"/>
  <c r="L67" i="2"/>
  <c r="L68" i="2"/>
  <c r="L69" i="2"/>
  <c r="L71" i="2"/>
  <c r="L72" i="2"/>
  <c r="L74" i="2"/>
  <c r="L75" i="2"/>
  <c r="L76" i="2"/>
  <c r="L77" i="2"/>
  <c r="L78" i="2"/>
  <c r="L79" i="2"/>
  <c r="L80" i="2"/>
  <c r="L81" i="2"/>
  <c r="L82" i="2"/>
  <c r="L83" i="2"/>
  <c r="L84" i="2"/>
  <c r="L85" i="2"/>
  <c r="L86" i="2"/>
  <c r="L87" i="2"/>
  <c r="L88" i="2"/>
  <c r="L90" i="2"/>
  <c r="L91" i="2"/>
  <c r="L93" i="2"/>
  <c r="L94" i="2"/>
  <c r="L95" i="2"/>
  <c r="L97" i="2"/>
  <c r="L98" i="2"/>
  <c r="L99" i="2"/>
  <c r="L100" i="2"/>
  <c r="L101" i="2"/>
  <c r="L103" i="2"/>
  <c r="L104" i="2"/>
  <c r="L105" i="2"/>
  <c r="L106" i="2"/>
  <c r="L107" i="2"/>
  <c r="L108" i="2"/>
  <c r="L109" i="2"/>
  <c r="L110" i="2"/>
  <c r="L111" i="2"/>
  <c r="L112" i="2"/>
  <c r="L114" i="2"/>
  <c r="L115" i="2"/>
  <c r="L117" i="2"/>
  <c r="L118" i="2"/>
  <c r="L119" i="2"/>
  <c r="L120" i="2"/>
  <c r="L121" i="2"/>
  <c r="L122" i="2"/>
  <c r="L124" i="2"/>
  <c r="L125" i="2"/>
  <c r="L126" i="2"/>
  <c r="L127" i="2"/>
  <c r="L128" i="2"/>
  <c r="L130" i="2"/>
  <c r="L131" i="2"/>
  <c r="L133" i="2"/>
  <c r="L135" i="2"/>
  <c r="L136" i="2"/>
  <c r="L137" i="2"/>
  <c r="L138" i="2"/>
  <c r="L6" i="2"/>
  <c r="J3" i="3" l="1"/>
  <c r="B3" i="3"/>
  <c r="AS3" i="1"/>
  <c r="AR3" i="1"/>
  <c r="AQ3" i="1"/>
  <c r="AP3" i="1"/>
  <c r="AO3" i="1"/>
  <c r="AN3" i="1"/>
  <c r="AM3" i="1"/>
  <c r="AL3" i="1"/>
  <c r="AK3" i="1"/>
  <c r="AJ3" i="1"/>
  <c r="AI3" i="1"/>
  <c r="AH3" i="1"/>
  <c r="AG3" i="1"/>
  <c r="AF3" i="1"/>
  <c r="AE3" i="1"/>
  <c r="AD3" i="1"/>
  <c r="AC3" i="1"/>
  <c r="AB3" i="1"/>
  <c r="Z3" i="1"/>
  <c r="Y3" i="1"/>
  <c r="X3" i="1"/>
  <c r="W3" i="1"/>
  <c r="V3" i="1"/>
  <c r="U3" i="1"/>
  <c r="T3" i="1"/>
  <c r="S3" i="1"/>
  <c r="R3" i="1"/>
  <c r="Q3" i="1"/>
  <c r="P3" i="1"/>
  <c r="O3" i="1"/>
  <c r="N3" i="1"/>
  <c r="B3" i="1"/>
  <c r="AW4" i="2"/>
  <c r="AV4" i="2"/>
  <c r="AU4" i="2"/>
  <c r="AT4" i="2"/>
  <c r="AS4" i="2"/>
  <c r="AR4" i="2"/>
  <c r="AQ4" i="2"/>
  <c r="AP4" i="2"/>
  <c r="AO4" i="2"/>
  <c r="AN4" i="2"/>
  <c r="AM4" i="2"/>
  <c r="AL4" i="2"/>
  <c r="AK4" i="2"/>
  <c r="AI4" i="2"/>
  <c r="AH4" i="2"/>
  <c r="AG4" i="2"/>
  <c r="AF4" i="2"/>
  <c r="AE4" i="2"/>
  <c r="AD4" i="2"/>
  <c r="AC4" i="2"/>
  <c r="AB4" i="2"/>
  <c r="AA4" i="2"/>
  <c r="Y4" i="2"/>
  <c r="X4" i="2"/>
  <c r="W4" i="2"/>
  <c r="V4" i="2"/>
  <c r="U4" i="2"/>
  <c r="T4" i="2"/>
  <c r="S4" i="2"/>
  <c r="R4" i="2"/>
  <c r="Q4" i="2"/>
  <c r="P4" i="2"/>
  <c r="O4" i="2"/>
  <c r="N4" i="2"/>
  <c r="M4" i="2"/>
  <c r="L4" i="2"/>
  <c r="K4" i="2"/>
  <c r="J4" i="2"/>
  <c r="I4" i="2"/>
  <c r="H4" i="2"/>
  <c r="G4" i="2"/>
  <c r="N4" i="5"/>
  <c r="M4" i="5"/>
  <c r="L4" i="5"/>
  <c r="K4" i="5"/>
  <c r="J4" i="5"/>
  <c r="I4" i="5"/>
  <c r="H4" i="5"/>
  <c r="G4" i="5"/>
  <c r="B4" i="5"/>
  <c r="S3" i="3"/>
  <c r="L3" i="3"/>
  <c r="AJ4" i="2"/>
</calcChain>
</file>

<file path=xl/sharedStrings.xml><?xml version="1.0" encoding="utf-8"?>
<sst xmlns="http://schemas.openxmlformats.org/spreadsheetml/2006/main" count="8484" uniqueCount="1566">
  <si>
    <t>Medicare ID</t>
  </si>
  <si>
    <t>City</t>
  </si>
  <si>
    <t>County</t>
  </si>
  <si>
    <t>State</t>
  </si>
  <si>
    <t>Zip Code</t>
  </si>
  <si>
    <t>Health Service Area</t>
  </si>
  <si>
    <t>In-Center Treatments</t>
  </si>
  <si>
    <t>Average Treatment Time</t>
  </si>
  <si>
    <t>Legal Entity Operator</t>
  </si>
  <si>
    <t>Ownership Type</t>
  </si>
  <si>
    <t>Other Ownership Type</t>
  </si>
  <si>
    <t>Property Owner 1</t>
  </si>
  <si>
    <t>Property Owner 2</t>
  </si>
  <si>
    <t>Related Entity 1</t>
  </si>
  <si>
    <t>Related Entity 2</t>
  </si>
  <si>
    <t>Related Entity 3</t>
  </si>
  <si>
    <t>Related Entity 4</t>
  </si>
  <si>
    <t>Related Entity 5</t>
  </si>
  <si>
    <t>Dialysis Technician FTE</t>
  </si>
  <si>
    <t>Dietician FTE</t>
  </si>
  <si>
    <t>Social Worker FTE</t>
  </si>
  <si>
    <t>LPN FTE</t>
  </si>
  <si>
    <t>Other Health FTE</t>
  </si>
  <si>
    <t>Contact Person</t>
  </si>
  <si>
    <t>Contact Person Title</t>
  </si>
  <si>
    <t>Contact Person E-Mail</t>
  </si>
  <si>
    <t>Administrator</t>
  </si>
  <si>
    <t>Date of Submission</t>
  </si>
  <si>
    <t>Evanston</t>
  </si>
  <si>
    <t>Cook</t>
  </si>
  <si>
    <t>IL</t>
  </si>
  <si>
    <t>60201</t>
  </si>
  <si>
    <t/>
  </si>
  <si>
    <t>Chicago</t>
  </si>
  <si>
    <t>60608</t>
  </si>
  <si>
    <t>Parent</t>
  </si>
  <si>
    <t>60631</t>
  </si>
  <si>
    <t>Springfield</t>
  </si>
  <si>
    <t>Sangamon</t>
  </si>
  <si>
    <t>61801</t>
  </si>
  <si>
    <t>New Lenox</t>
  </si>
  <si>
    <t>Will</t>
  </si>
  <si>
    <t>60451</t>
  </si>
  <si>
    <t>Highland Park</t>
  </si>
  <si>
    <t>Lake</t>
  </si>
  <si>
    <t>60035</t>
  </si>
  <si>
    <t>14-2501</t>
  </si>
  <si>
    <t>60630</t>
  </si>
  <si>
    <t>National Medical Care, Inc.</t>
  </si>
  <si>
    <t>For Profit Corporation</t>
  </si>
  <si>
    <t>KY</t>
  </si>
  <si>
    <t>40223</t>
  </si>
  <si>
    <t>Fresenius Medical Care Holdings, Inc.</t>
  </si>
  <si>
    <t>Owner</t>
  </si>
  <si>
    <t>Lori Wright</t>
  </si>
  <si>
    <t>Senior CON Specialist</t>
  </si>
  <si>
    <t>14-2502</t>
  </si>
  <si>
    <t>60607</t>
  </si>
  <si>
    <t>14-2503</t>
  </si>
  <si>
    <t>Downers Grove</t>
  </si>
  <si>
    <t>DuPage</t>
  </si>
  <si>
    <t>60515</t>
  </si>
  <si>
    <t>14-2504</t>
  </si>
  <si>
    <t>Oak Park</t>
  </si>
  <si>
    <t>60302</t>
  </si>
  <si>
    <t>14-2506</t>
  </si>
  <si>
    <t>14-2507</t>
  </si>
  <si>
    <t>60007</t>
  </si>
  <si>
    <t>Glenview</t>
  </si>
  <si>
    <t>60025</t>
  </si>
  <si>
    <t>14-2508</t>
  </si>
  <si>
    <t>60652</t>
  </si>
  <si>
    <t>14-2509</t>
  </si>
  <si>
    <t>West Chicago</t>
  </si>
  <si>
    <t>60185</t>
  </si>
  <si>
    <t>14-2514</t>
  </si>
  <si>
    <t>Carbondale</t>
  </si>
  <si>
    <t>Jackson</t>
  </si>
  <si>
    <t>62901</t>
  </si>
  <si>
    <t>14-2515</t>
  </si>
  <si>
    <t>455 Mercy Lane</t>
  </si>
  <si>
    <t>Aurora</t>
  </si>
  <si>
    <t>Kane</t>
  </si>
  <si>
    <t>60506</t>
  </si>
  <si>
    <t>FL</t>
  </si>
  <si>
    <t>14-2516</t>
  </si>
  <si>
    <t>60649</t>
  </si>
  <si>
    <t>14-2517</t>
  </si>
  <si>
    <t>Olympia Fields</t>
  </si>
  <si>
    <t>Northbrook</t>
  </si>
  <si>
    <t>60062</t>
  </si>
  <si>
    <t>14-2519</t>
  </si>
  <si>
    <t>60617</t>
  </si>
  <si>
    <t>14-2520</t>
  </si>
  <si>
    <t>Westchester</t>
  </si>
  <si>
    <t>60154</t>
  </si>
  <si>
    <t>14-2521</t>
  </si>
  <si>
    <t>Norridge</t>
  </si>
  <si>
    <t>60641</t>
  </si>
  <si>
    <t>14-2522</t>
  </si>
  <si>
    <t>60645</t>
  </si>
  <si>
    <t>14-2523</t>
  </si>
  <si>
    <t>14-2524</t>
  </si>
  <si>
    <t>60609</t>
  </si>
  <si>
    <t>14-2525</t>
  </si>
  <si>
    <t>Rolling Meadows</t>
  </si>
  <si>
    <t>60008</t>
  </si>
  <si>
    <t>Schaumburg</t>
  </si>
  <si>
    <t>60193</t>
  </si>
  <si>
    <t>14-2526</t>
  </si>
  <si>
    <t>400 John Deere Road</t>
  </si>
  <si>
    <t>Moline</t>
  </si>
  <si>
    <t>Rock Island</t>
  </si>
  <si>
    <t>61265</t>
  </si>
  <si>
    <t>10</t>
  </si>
  <si>
    <t>Belleville</t>
  </si>
  <si>
    <t>11</t>
  </si>
  <si>
    <t>60646</t>
  </si>
  <si>
    <t>14-2530</t>
  </si>
  <si>
    <t>14-2531</t>
  </si>
  <si>
    <t>60618</t>
  </si>
  <si>
    <t>60625</t>
  </si>
  <si>
    <t>14-2533</t>
  </si>
  <si>
    <t>Berwyn</t>
  </si>
  <si>
    <t>60647</t>
  </si>
  <si>
    <t>14-2535</t>
  </si>
  <si>
    <t>Madison</t>
  </si>
  <si>
    <t>CA</t>
  </si>
  <si>
    <t>14-2536</t>
  </si>
  <si>
    <t>60622</t>
  </si>
  <si>
    <t>Granite City</t>
  </si>
  <si>
    <t>62040</t>
  </si>
  <si>
    <t>MO</t>
  </si>
  <si>
    <t>14-2538</t>
  </si>
  <si>
    <t>Crestwood</t>
  </si>
  <si>
    <t>60445</t>
  </si>
  <si>
    <t>14-2539</t>
  </si>
  <si>
    <t>Blue Island</t>
  </si>
  <si>
    <t>60406</t>
  </si>
  <si>
    <t>14-2542</t>
  </si>
  <si>
    <t>South Holland</t>
  </si>
  <si>
    <t>60473</t>
  </si>
  <si>
    <t>TX</t>
  </si>
  <si>
    <t>Naperville</t>
  </si>
  <si>
    <t>60805</t>
  </si>
  <si>
    <t>14-2546</t>
  </si>
  <si>
    <t>1112 Centre West Drive</t>
  </si>
  <si>
    <t>Limited Liability Company</t>
  </si>
  <si>
    <t>14-2547</t>
  </si>
  <si>
    <t>Hoffman Estates</t>
  </si>
  <si>
    <t>14-2549</t>
  </si>
  <si>
    <t>Gurnee</t>
  </si>
  <si>
    <t>60031</t>
  </si>
  <si>
    <t>Milwaukee</t>
  </si>
  <si>
    <t>WI</t>
  </si>
  <si>
    <t>14-2550</t>
  </si>
  <si>
    <t>Orland Park</t>
  </si>
  <si>
    <t>60462</t>
  </si>
  <si>
    <t>14-2551</t>
  </si>
  <si>
    <t>Joliet</t>
  </si>
  <si>
    <t>60435</t>
  </si>
  <si>
    <t>14-2554</t>
  </si>
  <si>
    <t>Melrose Park</t>
  </si>
  <si>
    <t>60160</t>
  </si>
  <si>
    <t>14-2555</t>
  </si>
  <si>
    <t>60616</t>
  </si>
  <si>
    <t>14-2558</t>
  </si>
  <si>
    <t>14-2559</t>
  </si>
  <si>
    <t>Niles</t>
  </si>
  <si>
    <t>60714</t>
  </si>
  <si>
    <t>14-2562</t>
  </si>
  <si>
    <t>Tazewell</t>
  </si>
  <si>
    <t>61611</t>
  </si>
  <si>
    <t>14-2563</t>
  </si>
  <si>
    <t>Bloomington</t>
  </si>
  <si>
    <t>McLean</t>
  </si>
  <si>
    <t>14-2564</t>
  </si>
  <si>
    <t>Spring Valley</t>
  </si>
  <si>
    <t>Bureau</t>
  </si>
  <si>
    <t>61362</t>
  </si>
  <si>
    <t>14-2565</t>
  </si>
  <si>
    <t>Canton</t>
  </si>
  <si>
    <t>Fulton</t>
  </si>
  <si>
    <t>61520</t>
  </si>
  <si>
    <t>14-2566</t>
  </si>
  <si>
    <t>14-2569</t>
  </si>
  <si>
    <t>Marion</t>
  </si>
  <si>
    <t>Williamson</t>
  </si>
  <si>
    <t>62959</t>
  </si>
  <si>
    <t>14-2571</t>
  </si>
  <si>
    <t>Pekin</t>
  </si>
  <si>
    <t>61554</t>
  </si>
  <si>
    <t>14-2572</t>
  </si>
  <si>
    <t>14-2573</t>
  </si>
  <si>
    <t>Harrisburg</t>
  </si>
  <si>
    <t>Saline</t>
  </si>
  <si>
    <t>62946</t>
  </si>
  <si>
    <t>14-2574</t>
  </si>
  <si>
    <t>Peoria</t>
  </si>
  <si>
    <t>14-2576</t>
  </si>
  <si>
    <t>Ottawa</t>
  </si>
  <si>
    <t>LaSalle</t>
  </si>
  <si>
    <t>Waukegan</t>
  </si>
  <si>
    <t>60085</t>
  </si>
  <si>
    <t>14-2578</t>
  </si>
  <si>
    <t>Kewanee</t>
  </si>
  <si>
    <t>Henry</t>
  </si>
  <si>
    <t>61443</t>
  </si>
  <si>
    <t>Galesburg</t>
  </si>
  <si>
    <t>Knox</t>
  </si>
  <si>
    <t>61401</t>
  </si>
  <si>
    <t>Jacksonville</t>
  </si>
  <si>
    <t>Decatur</t>
  </si>
  <si>
    <t>Macon</t>
  </si>
  <si>
    <t>62526</t>
  </si>
  <si>
    <t>14-2588</t>
  </si>
  <si>
    <t>Champaign</t>
  </si>
  <si>
    <t>60606</t>
  </si>
  <si>
    <t>14-2589</t>
  </si>
  <si>
    <t>Chester</t>
  </si>
  <si>
    <t>Randolph</t>
  </si>
  <si>
    <t>62233</t>
  </si>
  <si>
    <t>14-2591</t>
  </si>
  <si>
    <t>Macomb</t>
  </si>
  <si>
    <t>McDonough</t>
  </si>
  <si>
    <t>61455</t>
  </si>
  <si>
    <t>Fresenius Medical Care of Illinois, LLC</t>
  </si>
  <si>
    <t>14-2595</t>
  </si>
  <si>
    <t>Perry</t>
  </si>
  <si>
    <t>14-2596</t>
  </si>
  <si>
    <t>Grundy</t>
  </si>
  <si>
    <t>60429</t>
  </si>
  <si>
    <t>14-2597</t>
  </si>
  <si>
    <t>60611</t>
  </si>
  <si>
    <t>62521</t>
  </si>
  <si>
    <t>Lombard</t>
  </si>
  <si>
    <t>60148</t>
  </si>
  <si>
    <t>14-2601</t>
  </si>
  <si>
    <t>60619</t>
  </si>
  <si>
    <t>Skokie</t>
  </si>
  <si>
    <t>14-2602</t>
  </si>
  <si>
    <t>14-2603</t>
  </si>
  <si>
    <t>14-2605</t>
  </si>
  <si>
    <t>Bolingbrook</t>
  </si>
  <si>
    <t>60440</t>
  </si>
  <si>
    <t>14-2607</t>
  </si>
  <si>
    <t>14-2611</t>
  </si>
  <si>
    <t>Pontiac</t>
  </si>
  <si>
    <t>Livingston</t>
  </si>
  <si>
    <t>61764</t>
  </si>
  <si>
    <t>14-2612</t>
  </si>
  <si>
    <t>Elmhurst</t>
  </si>
  <si>
    <t>60126</t>
  </si>
  <si>
    <t>14-2613</t>
  </si>
  <si>
    <t>61615</t>
  </si>
  <si>
    <t>14-2616</t>
  </si>
  <si>
    <t>Round Lake</t>
  </si>
  <si>
    <t>60073</t>
  </si>
  <si>
    <t>14-2617</t>
  </si>
  <si>
    <t>Glendale Heights</t>
  </si>
  <si>
    <t>14-2618</t>
  </si>
  <si>
    <t>60077</t>
  </si>
  <si>
    <t>Alton</t>
  </si>
  <si>
    <t>62002</t>
  </si>
  <si>
    <t>14-2621</t>
  </si>
  <si>
    <t>Crystal Lake</t>
  </si>
  <si>
    <t>Partner</t>
  </si>
  <si>
    <t>14-2627</t>
  </si>
  <si>
    <t>14-2630</t>
  </si>
  <si>
    <t>Alsip</t>
  </si>
  <si>
    <t>60803</t>
  </si>
  <si>
    <t>14-2632</t>
  </si>
  <si>
    <t>Willowbrook</t>
  </si>
  <si>
    <t>61820</t>
  </si>
  <si>
    <t>Chicago Heights</t>
  </si>
  <si>
    <t>60411</t>
  </si>
  <si>
    <t>14-2637</t>
  </si>
  <si>
    <t>Breese</t>
  </si>
  <si>
    <t>Clinton</t>
  </si>
  <si>
    <t>62230</t>
  </si>
  <si>
    <t>60620</t>
  </si>
  <si>
    <t>Sycamore</t>
  </si>
  <si>
    <t>DeKalb</t>
  </si>
  <si>
    <t>60178</t>
  </si>
  <si>
    <t>14-2641</t>
  </si>
  <si>
    <t>Burbank</t>
  </si>
  <si>
    <t>60459</t>
  </si>
  <si>
    <t>Buffalo Grove</t>
  </si>
  <si>
    <t>60089</t>
  </si>
  <si>
    <t>McHenry</t>
  </si>
  <si>
    <t>14-2645</t>
  </si>
  <si>
    <t>Dixon</t>
  </si>
  <si>
    <t>Lee</t>
  </si>
  <si>
    <t>61021</t>
  </si>
  <si>
    <t>14-2653</t>
  </si>
  <si>
    <t>60651</t>
  </si>
  <si>
    <t>60010</t>
  </si>
  <si>
    <t>14-2663</t>
  </si>
  <si>
    <t>Lincolnwood</t>
  </si>
  <si>
    <t>60712</t>
  </si>
  <si>
    <t>14-2667</t>
  </si>
  <si>
    <t>Merrionette Park</t>
  </si>
  <si>
    <t>14-2669</t>
  </si>
  <si>
    <t>Lake Bluff</t>
  </si>
  <si>
    <t>60044</t>
  </si>
  <si>
    <t>14-2670</t>
  </si>
  <si>
    <t>60621</t>
  </si>
  <si>
    <t>14-2672</t>
  </si>
  <si>
    <t>60050</t>
  </si>
  <si>
    <t>14-2673</t>
  </si>
  <si>
    <t>Antioch</t>
  </si>
  <si>
    <t>60002</t>
  </si>
  <si>
    <t>14-2675</t>
  </si>
  <si>
    <t>880 Crosstown Avenue</t>
  </si>
  <si>
    <t>Silvis</t>
  </si>
  <si>
    <t>61282</t>
  </si>
  <si>
    <t>14-2677</t>
  </si>
  <si>
    <t>1051 Station Drive</t>
  </si>
  <si>
    <t>Oswego</t>
  </si>
  <si>
    <t>Kendall</t>
  </si>
  <si>
    <t>60543</t>
  </si>
  <si>
    <t>Plainfield</t>
  </si>
  <si>
    <t>14-2678</t>
  </si>
  <si>
    <t>60563</t>
  </si>
  <si>
    <t>14-2679</t>
  </si>
  <si>
    <t>60613</t>
  </si>
  <si>
    <t>14-2681</t>
  </si>
  <si>
    <t>14-2689</t>
  </si>
  <si>
    <t>Mokena</t>
  </si>
  <si>
    <t>60448</t>
  </si>
  <si>
    <t>14-2690</t>
  </si>
  <si>
    <t>60628</t>
  </si>
  <si>
    <t>14-2692</t>
  </si>
  <si>
    <t>60640</t>
  </si>
  <si>
    <t>14-2695</t>
  </si>
  <si>
    <t>Streator</t>
  </si>
  <si>
    <t>61364</t>
  </si>
  <si>
    <t>Scottsdale</t>
  </si>
  <si>
    <t>AZ</t>
  </si>
  <si>
    <t>14-2700</t>
  </si>
  <si>
    <t>Sandwich</t>
  </si>
  <si>
    <t>60548</t>
  </si>
  <si>
    <t>14-2702</t>
  </si>
  <si>
    <t>14-2703</t>
  </si>
  <si>
    <t>61201</t>
  </si>
  <si>
    <t>14-2705</t>
  </si>
  <si>
    <t>Metropolis</t>
  </si>
  <si>
    <t>Massac</t>
  </si>
  <si>
    <t>62960</t>
  </si>
  <si>
    <t>14-2707</t>
  </si>
  <si>
    <t>2320 Michas Drive</t>
  </si>
  <si>
    <t>60439</t>
  </si>
  <si>
    <t>14-2713</t>
  </si>
  <si>
    <t>60638</t>
  </si>
  <si>
    <t>Elgin</t>
  </si>
  <si>
    <t>60123</t>
  </si>
  <si>
    <t>60173</t>
  </si>
  <si>
    <t>14-2722</t>
  </si>
  <si>
    <t>1940 Springer Drive</t>
  </si>
  <si>
    <t>14-2723</t>
  </si>
  <si>
    <t>Palatine</t>
  </si>
  <si>
    <t>60074</t>
  </si>
  <si>
    <t>14-2725</t>
  </si>
  <si>
    <t>Steger</t>
  </si>
  <si>
    <t>14-2726</t>
  </si>
  <si>
    <t>14-2727</t>
  </si>
  <si>
    <t>14-2729</t>
  </si>
  <si>
    <t>Batavia</t>
  </si>
  <si>
    <t>60510</t>
  </si>
  <si>
    <t>14-2730</t>
  </si>
  <si>
    <t>60432</t>
  </si>
  <si>
    <t>Mundelein</t>
  </si>
  <si>
    <t>60060</t>
  </si>
  <si>
    <t>103 Forest Avenue</t>
  </si>
  <si>
    <t>River Forest</t>
  </si>
  <si>
    <t>60305</t>
  </si>
  <si>
    <t>Year</t>
  </si>
  <si>
    <t>Completion Date</t>
  </si>
  <si>
    <t>Facility</t>
  </si>
  <si>
    <t>Address</t>
  </si>
  <si>
    <t>Medical Director</t>
  </si>
  <si>
    <t>Peak Stations in Operation</t>
  </si>
  <si>
    <t>Hours in Full-Time Work Week</t>
  </si>
  <si>
    <t>Registered Nurse FTE</t>
  </si>
  <si>
    <t>Comments on Personnel</t>
  </si>
  <si>
    <t>Comments on Survey</t>
  </si>
  <si>
    <t>Name</t>
  </si>
  <si>
    <t>Relationship</t>
  </si>
  <si>
    <t>Type of Interest</t>
  </si>
  <si>
    <t>Certification</t>
  </si>
  <si>
    <t>Title</t>
  </si>
  <si>
    <t>Date</t>
  </si>
  <si>
    <t>Total Capital Expenditures</t>
  </si>
  <si>
    <t>Long-Term Debt</t>
  </si>
  <si>
    <t>Actual Cost of Charity Care</t>
  </si>
  <si>
    <t>Net Revenue by Source</t>
  </si>
  <si>
    <t>Medicare</t>
  </si>
  <si>
    <t>Medicaid</t>
  </si>
  <si>
    <t>Private Insurance</t>
  </si>
  <si>
    <t>Private Payment</t>
  </si>
  <si>
    <t>Other Public Payment</t>
  </si>
  <si>
    <t>Facilities</t>
  </si>
  <si>
    <t>Male Patients by Age Group</t>
  </si>
  <si>
    <t>15-44 Years</t>
  </si>
  <si>
    <t>45-64 Years</t>
  </si>
  <si>
    <t>65-74 Years</t>
  </si>
  <si>
    <t>75 Years and Over</t>
  </si>
  <si>
    <t>TOTAL</t>
  </si>
  <si>
    <t>Female Patients by Age Group</t>
  </si>
  <si>
    <t>Patients by Race/Ethnicity</t>
  </si>
  <si>
    <t>Asian</t>
  </si>
  <si>
    <t>American Indian</t>
  </si>
  <si>
    <t>White</t>
  </si>
  <si>
    <t>Unknown Race</t>
  </si>
  <si>
    <t>Hispanic Latino</t>
  </si>
  <si>
    <t>Non-Hispanic Latino</t>
  </si>
  <si>
    <t>Unknown Ethnicity</t>
  </si>
  <si>
    <t>Patients by Primary Payment Source</t>
  </si>
  <si>
    <t>Private Pay</t>
  </si>
  <si>
    <t>Other Public</t>
  </si>
  <si>
    <t>Authorized Stations</t>
  </si>
  <si>
    <t>Certified Stations</t>
  </si>
  <si>
    <t>Staffing/Personnel</t>
  </si>
  <si>
    <t>Due to the number of data elements involved, the file contains several worksheets.</t>
  </si>
  <si>
    <t xml:space="preserve">   Facility Staffing Information</t>
  </si>
  <si>
    <t>Each data worksheet can be filtered using the dropdown buttons located in the column headings.</t>
  </si>
  <si>
    <t>There are column totals or counts at the bottom of each data column; these figures are updated to reflect filtered data.</t>
  </si>
  <si>
    <t xml:space="preserve">If you have any questions, please contact this office at 217/782-3516, or email to: </t>
  </si>
  <si>
    <t>DPH.FacilitySurvey@illinois.gov</t>
  </si>
  <si>
    <t>   General ESRD Facility Information</t>
  </si>
  <si>
    <t>   Patient Information</t>
  </si>
  <si>
    <t>   Revenue Information</t>
  </si>
  <si>
    <t>The same can be done for a county or health service area, or to show only records which have non-zero or non-blank responses for a specific data element.</t>
  </si>
  <si>
    <t xml:space="preserve">For example, if you want to get aggregate data for ESRD facilities in Peoria, you can filter the City column to show only records with City = Peoria.  </t>
  </si>
  <si>
    <t>These worksheets present the following data (click on link to go to the tab):</t>
  </si>
  <si>
    <t>Click to Return to Introduction Page</t>
  </si>
  <si>
    <t>8</t>
  </si>
  <si>
    <t>7</t>
  </si>
  <si>
    <t>5</t>
  </si>
  <si>
    <t>6</t>
  </si>
  <si>
    <t>3</t>
  </si>
  <si>
    <t>4</t>
  </si>
  <si>
    <t>1</t>
  </si>
  <si>
    <t>9</t>
  </si>
  <si>
    <t>14-2744</t>
  </si>
  <si>
    <t>2</t>
  </si>
  <si>
    <t>Oak Brook</t>
  </si>
  <si>
    <t>60706</t>
  </si>
  <si>
    <t>61605</t>
  </si>
  <si>
    <t>NY</t>
  </si>
  <si>
    <t>Dallas</t>
  </si>
  <si>
    <t>75225</t>
  </si>
  <si>
    <t>MN</t>
  </si>
  <si>
    <t>14-2739</t>
  </si>
  <si>
    <t>14-2731</t>
  </si>
  <si>
    <t>14-2735</t>
  </si>
  <si>
    <t>Irvine</t>
  </si>
  <si>
    <t>60026</t>
  </si>
  <si>
    <t>62703</t>
  </si>
  <si>
    <t>60523</t>
  </si>
  <si>
    <t>Monday</t>
  </si>
  <si>
    <t>Tuesday</t>
  </si>
  <si>
    <t>Wednesday</t>
  </si>
  <si>
    <t>Thursday</t>
  </si>
  <si>
    <t>Friday</t>
  </si>
  <si>
    <t>Saturday</t>
  </si>
  <si>
    <t>Sunday</t>
  </si>
  <si>
    <t>YES</t>
  </si>
  <si>
    <t>Other Non-Health FTE</t>
  </si>
  <si>
    <t>1625 Oakton Place</t>
  </si>
  <si>
    <t>Des Plaines</t>
  </si>
  <si>
    <t>60018</t>
  </si>
  <si>
    <t>Woodbury</t>
  </si>
  <si>
    <t>55125</t>
  </si>
  <si>
    <t>O'Fallon</t>
  </si>
  <si>
    <t>62269</t>
  </si>
  <si>
    <t>62294</t>
  </si>
  <si>
    <t>14-2579</t>
  </si>
  <si>
    <t>60177</t>
  </si>
  <si>
    <t>32202</t>
  </si>
  <si>
    <t>Birmingham</t>
  </si>
  <si>
    <t>14-2754</t>
  </si>
  <si>
    <t>Cicero</t>
  </si>
  <si>
    <t>60804</t>
  </si>
  <si>
    <t>14-2756</t>
  </si>
  <si>
    <t>14-2764</t>
  </si>
  <si>
    <t>60452</t>
  </si>
  <si>
    <t>The column totals and counts will reflect only the 2 ESRD facilities in Peoria.</t>
  </si>
  <si>
    <t>Troy</t>
  </si>
  <si>
    <t>60642</t>
  </si>
  <si>
    <t>South Chicago Heights</t>
  </si>
  <si>
    <t>14-2765</t>
  </si>
  <si>
    <t>14-2766</t>
  </si>
  <si>
    <t>14-2774</t>
  </si>
  <si>
    <t>14-2778</t>
  </si>
  <si>
    <t>Normal</t>
  </si>
  <si>
    <t>61761</t>
  </si>
  <si>
    <t>Phoenix</t>
  </si>
  <si>
    <t>85016</t>
  </si>
  <si>
    <t>60656</t>
  </si>
  <si>
    <t>San Diego</t>
  </si>
  <si>
    <t>92163</t>
  </si>
  <si>
    <t>Plano</t>
  </si>
  <si>
    <t>Brooklyn</t>
  </si>
  <si>
    <t>Grass Valley</t>
  </si>
  <si>
    <t>Costa Mesa</t>
  </si>
  <si>
    <t>60457</t>
  </si>
  <si>
    <t>Lemont</t>
  </si>
  <si>
    <t>60653</t>
  </si>
  <si>
    <t>Farmington Hills</t>
  </si>
  <si>
    <t>MI</t>
  </si>
  <si>
    <t>14-2779</t>
  </si>
  <si>
    <t>14-2782</t>
  </si>
  <si>
    <t>1657 Old Skokie Road</t>
  </si>
  <si>
    <t>92612</t>
  </si>
  <si>
    <t>NO</t>
  </si>
  <si>
    <t>Is the 
Facility Open
 after 5 p.m.?</t>
  </si>
  <si>
    <t>TOTAL BY RACE</t>
  </si>
  <si>
    <t>TOTAL BY ETHNICITY</t>
  </si>
  <si>
    <t>TOTAL BY PAYMENT</t>
  </si>
  <si>
    <t>Source of Financial Data</t>
  </si>
  <si>
    <t>Total
Revenue</t>
  </si>
  <si>
    <t>Fresenius Medical Care Quad Cities, LLC</t>
  </si>
  <si>
    <t>Hickory Hills</t>
  </si>
  <si>
    <t>92081</t>
  </si>
  <si>
    <t>60016</t>
  </si>
  <si>
    <t>60137</t>
  </si>
  <si>
    <t>92130</t>
  </si>
  <si>
    <t>61350</t>
  </si>
  <si>
    <t>60544</t>
  </si>
  <si>
    <t>South Elgin</t>
  </si>
  <si>
    <t>South Barrington</t>
  </si>
  <si>
    <t>Vista</t>
  </si>
  <si>
    <t>60540</t>
  </si>
  <si>
    <t>St. Paul</t>
  </si>
  <si>
    <t>14-2798</t>
  </si>
  <si>
    <t>14-2802</t>
  </si>
  <si>
    <t>Summit</t>
  </si>
  <si>
    <t>60501</t>
  </si>
  <si>
    <t xml:space="preserve">Bio-Medical Applications of Illinois, Inc. </t>
  </si>
  <si>
    <t xml:space="preserve">National Medical Care, Inc. </t>
  </si>
  <si>
    <t xml:space="preserve">Fresenius Medical Care Holdings, Inc. </t>
  </si>
  <si>
    <t xml:space="preserve">571 W. Polk St </t>
  </si>
  <si>
    <t xml:space="preserve">VTR Downers Grove POB Holdings </t>
  </si>
  <si>
    <t xml:space="preserve">Three M &amp; L Partnership </t>
  </si>
  <si>
    <t xml:space="preserve">Fresenius Medical Care Ventures, LLC </t>
  </si>
  <si>
    <t>Fresenius Medical Care Ventures Holdi</t>
  </si>
  <si>
    <t xml:space="preserve">Everest Healthcare Holdings, Inc. </t>
  </si>
  <si>
    <t>Navinchandra Dodhia, MD</t>
  </si>
  <si>
    <t xml:space="preserve">2325 E. Camelback Rd,Suite 1100 </t>
  </si>
  <si>
    <t xml:space="preserve">Renal Care Group, Inc. </t>
  </si>
  <si>
    <t xml:space="preserve">4701 N. Cumberland Ave Suite 29 </t>
  </si>
  <si>
    <t xml:space="preserve">8507 W. Carmen </t>
  </si>
  <si>
    <t xml:space="preserve">4525 N. Western Avenue </t>
  </si>
  <si>
    <t xml:space="preserve">P.O. Box 3129  </t>
  </si>
  <si>
    <t xml:space="preserve">RAI Care Centers of Illinois II, LLC </t>
  </si>
  <si>
    <t xml:space="preserve">16 Court Street, Suite 800 </t>
  </si>
  <si>
    <t xml:space="preserve">Renal Advantage Inc. </t>
  </si>
  <si>
    <t xml:space="preserve">Liberty Dialysis Holdings, Inc. </t>
  </si>
  <si>
    <t xml:space="preserve">18881 Von Karman, Suite 800 </t>
  </si>
  <si>
    <t xml:space="preserve">Fresenius Medical Care of Illinois, LLC </t>
  </si>
  <si>
    <t xml:space="preserve">RAI Care Centers of Illinois I, LLC </t>
  </si>
  <si>
    <t xml:space="preserve">2020 Formosa Drive </t>
  </si>
  <si>
    <t xml:space="preserve">P.O. Box 133 </t>
  </si>
  <si>
    <t xml:space="preserve">Graham Hospital </t>
  </si>
  <si>
    <t xml:space="preserve">210 W. Walnut </t>
  </si>
  <si>
    <t>60636</t>
  </si>
  <si>
    <t xml:space="preserve">307 Lexington Court </t>
  </si>
  <si>
    <t xml:space="preserve">East Court Shopping Center, LP </t>
  </si>
  <si>
    <t>2420 E 79th Street</t>
  </si>
  <si>
    <t xml:space="preserve">11995 El Camino Real </t>
  </si>
  <si>
    <t xml:space="preserve">Renal Research Institute, LLC </t>
  </si>
  <si>
    <t xml:space="preserve">1900 State St. </t>
  </si>
  <si>
    <t>62832</t>
  </si>
  <si>
    <t>900 Skyline Drive, Suite 200</t>
  </si>
  <si>
    <t xml:space="preserve">900 Skyline Dr. </t>
  </si>
  <si>
    <t>Fresenius Kidney Care Alsip</t>
  </si>
  <si>
    <t>7301 N. Lincoln Ave., Suite 205</t>
  </si>
  <si>
    <t>101 Waukegan Road, Suite 700</t>
  </si>
  <si>
    <t>Fresenius Kidney Care Antioch</t>
  </si>
  <si>
    <t xml:space="preserve">1611 A South Melrose Drive, Suite 14 </t>
  </si>
  <si>
    <t>Fresenius Kidney Care Mokena</t>
  </si>
  <si>
    <t xml:space="preserve">Roseland Medical Center </t>
  </si>
  <si>
    <t xml:space="preserve">5725 N Scottsdale Rd. Suite C 195 </t>
  </si>
  <si>
    <t xml:space="preserve">Sandwich Development Partners </t>
  </si>
  <si>
    <t>Fresenius Kidney Care Plainfield</t>
  </si>
  <si>
    <t>60586</t>
  </si>
  <si>
    <t xml:space="preserve">555 Skokie Blvd., Suite 204 </t>
  </si>
  <si>
    <t xml:space="preserve">Chicago </t>
  </si>
  <si>
    <t xml:space="preserve">Fresenius Medical Care Batavia, LLC </t>
  </si>
  <si>
    <t>Fresenius Kidney Care Cicero</t>
  </si>
  <si>
    <t xml:space="preserve">8117 Preston Rd # 400 </t>
  </si>
  <si>
    <t xml:space="preserve">1649 Oakton Place </t>
  </si>
  <si>
    <t>Fresenius Kidney Care Highland Park</t>
  </si>
  <si>
    <t xml:space="preserve">Fresenius Medical Care Summit, LLC </t>
  </si>
  <si>
    <t>14-2815</t>
  </si>
  <si>
    <t xml:space="preserve">4007 S. Wabash  </t>
  </si>
  <si>
    <t>14-2821</t>
  </si>
  <si>
    <t>14-2823</t>
  </si>
  <si>
    <t>14-2827</t>
  </si>
  <si>
    <t>60643</t>
  </si>
  <si>
    <t>14-2832</t>
  </si>
  <si>
    <t>Fresenius Kidney Care Chicago Heights</t>
  </si>
  <si>
    <t>61603</t>
  </si>
  <si>
    <t>Does Facility Offer In-center Noctural Dialysis?</t>
  </si>
  <si>
    <t>Under 15 Years</t>
  </si>
  <si>
    <t>Audited Financial Statements</t>
  </si>
  <si>
    <t>Charity
Care</t>
  </si>
  <si>
    <t>Fresenius Kidney Care North Kilpatrick</t>
  </si>
  <si>
    <t>Fresenius Kidney Care Polk</t>
  </si>
  <si>
    <t>Fresenius Kidney Care Downers Grove</t>
  </si>
  <si>
    <t>Fresenius Kidney Care Oak Park</t>
  </si>
  <si>
    <t>Fresenius Kidney Care Elk Grove</t>
  </si>
  <si>
    <t>901 Biesterfield Road, Suite 400</t>
  </si>
  <si>
    <t>Fresenius Kidney Care Southside</t>
  </si>
  <si>
    <t>Fresenius Kidney Care Carbondale</t>
  </si>
  <si>
    <t>Fresenius Kidney Care Aurora</t>
  </si>
  <si>
    <t>Fresenius Kidney Care South Suburban</t>
  </si>
  <si>
    <t>60461</t>
  </si>
  <si>
    <t>Dialysis Centers of America - Illinois, In</t>
  </si>
  <si>
    <t>Fresenius Kidney Care South Chicago</t>
  </si>
  <si>
    <t>Fresenius Kidney Care Norridge</t>
  </si>
  <si>
    <t>2277 W Howard Street</t>
  </si>
  <si>
    <t>Fresenius Kidney Care West Belmont</t>
  </si>
  <si>
    <t>Bio-Medical Applications of Illinois, Inc</t>
  </si>
  <si>
    <t>Fresenius Kidney Care Bridgeport</t>
  </si>
  <si>
    <t>Fresenius Kidney Care Rolling Meadows</t>
  </si>
  <si>
    <t>Fresenius Kidney Care West Suburban</t>
  </si>
  <si>
    <t>Fresenius Kidney Care Berwyn</t>
  </si>
  <si>
    <t>Fresenius Kidney Care West Metro</t>
  </si>
  <si>
    <t>Fresenius Kidney Care Crestwood</t>
  </si>
  <si>
    <t>4815 Midlothian Turnpike</t>
  </si>
  <si>
    <t>Fresenius Kidney Care Blue Island</t>
  </si>
  <si>
    <t>NJ</t>
  </si>
  <si>
    <t>Fresenius Kidney Care South Holland</t>
  </si>
  <si>
    <t>Fresenius Kidney Care Centre West Springfield</t>
  </si>
  <si>
    <t>Fresenius Kidney Care Hoffman Estates</t>
  </si>
  <si>
    <t>Fresenius Kidney Care Gurnee</t>
  </si>
  <si>
    <t>Fresenius Kidney Care Orland Park</t>
  </si>
  <si>
    <t>9160 W 159th Street</t>
  </si>
  <si>
    <t>Fresenius Kidney Care Glenview</t>
  </si>
  <si>
    <t>4248 Commercial Way</t>
  </si>
  <si>
    <t>Fresenius Kidney Care Melrose Park</t>
  </si>
  <si>
    <t>Fresenius Kidney Care Garfield</t>
  </si>
  <si>
    <t>Fresenius Kidney Care Regency Park</t>
  </si>
  <si>
    <t>Fresenius Kidney Care Niles</t>
  </si>
  <si>
    <t>Fresenius Kidney Care East Peoria</t>
  </si>
  <si>
    <t>East Peoria</t>
  </si>
  <si>
    <t>Fresenius Kidney Care Spring Valley</t>
  </si>
  <si>
    <t>Fresenius Kidney Care Spoon River</t>
  </si>
  <si>
    <t>Fresenius Kidney Care Marquette Park</t>
  </si>
  <si>
    <t>Fresenius Kidney Care Prairie</t>
  </si>
  <si>
    <t>Fresenius Kidney Care Pekin</t>
  </si>
  <si>
    <t>Fresenius Kidney Care South Shore</t>
  </si>
  <si>
    <t>Fresenius Kidney Care Saline County</t>
  </si>
  <si>
    <t>Fresenius Kidney Care Peoria Downtown</t>
  </si>
  <si>
    <t>Fresenius Kidney Care Ottawa</t>
  </si>
  <si>
    <t>Fresenius Kidney Care Kewanee</t>
  </si>
  <si>
    <t>230 W South Street</t>
  </si>
  <si>
    <t>Fresenius Kidney Care Galesburg</t>
  </si>
  <si>
    <t>Fresenius Kidney Care Champaign-Urbana</t>
  </si>
  <si>
    <t>Fresenius Kidney Care Randolph County</t>
  </si>
  <si>
    <t>Fresenius Kidney Care Macomb</t>
  </si>
  <si>
    <t>Fresenius Kidney Care DuQuoin</t>
  </si>
  <si>
    <t>Fresenius Kidney Care Plainfield North</t>
  </si>
  <si>
    <t>24024 W Riverwalk Court</t>
  </si>
  <si>
    <t>Fresenius Kidney Care Northwestern</t>
  </si>
  <si>
    <t>Fresenius Kidney Care Greenwood</t>
  </si>
  <si>
    <t>Fresenius Kidney Care North Avenue</t>
  </si>
  <si>
    <t>911 W North Avenue</t>
  </si>
  <si>
    <t>Fresenius Kidney Care Decatur</t>
  </si>
  <si>
    <t>Fresenius Kidney Care Bolingbrook</t>
  </si>
  <si>
    <t>Fresenius Kidney Care Hazel Crest</t>
  </si>
  <si>
    <t>Fresenius Kidney Care Pontiac</t>
  </si>
  <si>
    <t>Fresenius Kidney Care Elmhurst</t>
  </si>
  <si>
    <t>Fresenius Kidney Care Peoria North</t>
  </si>
  <si>
    <t>Fresenius Kidney Care Round Lake</t>
  </si>
  <si>
    <t>Fresenius Kidney Care Glendale Heights</t>
  </si>
  <si>
    <t>130 E Army Trail Road</t>
  </si>
  <si>
    <t>Fresenius Kidney Care Skokie</t>
  </si>
  <si>
    <t>Fresenius Kidney Care Evanston</t>
  </si>
  <si>
    <t>Fresenius Kidney Care Willowbrook</t>
  </si>
  <si>
    <t>Fresenius Kidney Care Breese</t>
  </si>
  <si>
    <t>Fresenius Kidney Care Burbank</t>
  </si>
  <si>
    <t>Fresenius Kidney Care Merrionette Park</t>
  </si>
  <si>
    <t>Fresenius Kidney Care Lake Bluff</t>
  </si>
  <si>
    <t>Fresenius Kidney Care McHenry</t>
  </si>
  <si>
    <t>Fresenius Kidney Care Silvis</t>
  </si>
  <si>
    <t>Fresenius Kidney Care Oswego</t>
  </si>
  <si>
    <t>Fresenius Kidney Care Naperville North</t>
  </si>
  <si>
    <t>516 W 5th Avenue</t>
  </si>
  <si>
    <t>Fresenius Kidney Care Lakeview</t>
  </si>
  <si>
    <t>Fresenius Kidney Care Chicago Westside</t>
  </si>
  <si>
    <t>Fresenius Kidney Care Uptown</t>
  </si>
  <si>
    <t>Fresenius Kidney Care Streator</t>
  </si>
  <si>
    <t>Fresenius Kidney Care Sandwich</t>
  </si>
  <si>
    <t>Fresenius Kidney Care West Chicago</t>
  </si>
  <si>
    <t>Fresenius Kidney Care Metropolis</t>
  </si>
  <si>
    <t>Fresenius Kidney Care Midway</t>
  </si>
  <si>
    <t>6201 W 63rd Street</t>
  </si>
  <si>
    <t>Fresenius Kidney Care Lombard</t>
  </si>
  <si>
    <t>Fresenius Kidney Care Palatine</t>
  </si>
  <si>
    <t>691 E Dundee Road</t>
  </si>
  <si>
    <t>Fresenius Kidney Care Steger</t>
  </si>
  <si>
    <t>Fresenius Kidney Care Elgin</t>
  </si>
  <si>
    <t>Louisville</t>
  </si>
  <si>
    <t>Fresenius Kidney Care Waukegan Harbor</t>
  </si>
  <si>
    <t>Fresenius Kidney Care West Batavia</t>
  </si>
  <si>
    <t>Fresenius Kidney Care West Willow</t>
  </si>
  <si>
    <t>Fresenius Kidney Care Mundelein</t>
  </si>
  <si>
    <t>1402 Townline Road</t>
  </si>
  <si>
    <t>Fresenius Kidney Care River Forest</t>
  </si>
  <si>
    <t>Fresenius Kidney Care Joliet</t>
  </si>
  <si>
    <t>Fresenius Kidney Care Chatham</t>
  </si>
  <si>
    <t>8710 South Holland Road</t>
  </si>
  <si>
    <t>Fresenius Kidney Care South Deering</t>
  </si>
  <si>
    <t>Fresenius Kidney Care Naperbrook</t>
  </si>
  <si>
    <t>2451 S Washington Street</t>
  </si>
  <si>
    <t>Fresenius Kidney Care Logan Square</t>
  </si>
  <si>
    <t>Fresenius Kidney Care Des Plaines</t>
  </si>
  <si>
    <t>Fresenius Kidney Care Normal</t>
  </si>
  <si>
    <t>Fresenius Kidney Care Lemont</t>
  </si>
  <si>
    <t>Fresenius Kidney Care Summit</t>
  </si>
  <si>
    <t>Fresenius Kidney Care New City</t>
  </si>
  <si>
    <t>Fresenius Kidney Care Humboldt Park</t>
  </si>
  <si>
    <t>Fresenius Kidney Care Evergreen Park</t>
  </si>
  <si>
    <t>Fresenius Kidney Care Beverly Ridge</t>
  </si>
  <si>
    <t>15 E Independence Drive</t>
  </si>
  <si>
    <t>14-2836</t>
  </si>
  <si>
    <t>Fresenius Kidney Care Schaumburg</t>
  </si>
  <si>
    <t>14-2837</t>
  </si>
  <si>
    <t>Fresenius Kidney Care East Aurora</t>
  </si>
  <si>
    <t>60505</t>
  </si>
  <si>
    <t>14-2839</t>
  </si>
  <si>
    <t>Fresenius Kidney Care Belleville</t>
  </si>
  <si>
    <t>14-2841</t>
  </si>
  <si>
    <t>Fresenius Kidney Care Zion</t>
  </si>
  <si>
    <t>Zion</t>
  </si>
  <si>
    <t>60099</t>
  </si>
  <si>
    <t>14-2843</t>
  </si>
  <si>
    <t>Fresenius Kidney Care Mount Prospect</t>
  </si>
  <si>
    <t>1710 W Golf Road</t>
  </si>
  <si>
    <t>Mount Prospect</t>
  </si>
  <si>
    <t>60056</t>
  </si>
  <si>
    <t>14-2845</t>
  </si>
  <si>
    <t>Fresenius Kidney Care Woodridge</t>
  </si>
  <si>
    <t>7550 Janes Avenue</t>
  </si>
  <si>
    <t>Woodridge</t>
  </si>
  <si>
    <t>60517</t>
  </si>
  <si>
    <t>Black/ African</t>
  </si>
  <si>
    <t>Hawaiian/ Pacific</t>
  </si>
  <si>
    <t>Fresenius Medical Care Chicagoland, LLC</t>
  </si>
  <si>
    <t xml:space="preserve">Chad Middendorf  </t>
  </si>
  <si>
    <t xml:space="preserve">10531 Timberwood Circle, Suite D  </t>
  </si>
  <si>
    <t>National Medical Care, Inc</t>
  </si>
  <si>
    <t>Sharon Ciulini, RN</t>
  </si>
  <si>
    <t>Naveen Reddy, MD</t>
  </si>
  <si>
    <t xml:space="preserve">Fresenius Medical Care River Forest, LLC </t>
  </si>
  <si>
    <t xml:space="preserve">120 W 22nd St </t>
  </si>
  <si>
    <t>Khaleel Sayeed, MD</t>
  </si>
  <si>
    <t>Lisa Pillsbury, MD</t>
  </si>
  <si>
    <t xml:space="preserve">WSKC Dialysis Services, Inc. </t>
  </si>
  <si>
    <t>Cynthia Artieda, RN</t>
  </si>
  <si>
    <t>Fresenius Kidney Care DuPage West</t>
  </si>
  <si>
    <t>1425 E Main Street</t>
  </si>
  <si>
    <t>Grace Abad, RN</t>
  </si>
  <si>
    <t>Lourdes Terrado, MD</t>
  </si>
  <si>
    <t>Kareen Simpson, MD</t>
  </si>
  <si>
    <t>Leonard Potempa, MD</t>
  </si>
  <si>
    <t>Chirag Patel, MD</t>
  </si>
  <si>
    <t>Magdalena Wilk, RN</t>
  </si>
  <si>
    <t xml:space="preserve">Dialysis Centers of America - Illinois, Inc. </t>
  </si>
  <si>
    <t>1 FT Secretary and 1 PT Equipment Technician</t>
  </si>
  <si>
    <t>4943 W Belmont</t>
  </si>
  <si>
    <t>Arthur Morris, MD</t>
  </si>
  <si>
    <t>Mark Leischner, MD</t>
  </si>
  <si>
    <t>Matthew Andersen, MD</t>
  </si>
  <si>
    <t>Fresenius Kidney Care Southwestern Illinois</t>
  </si>
  <si>
    <t>1044 N Mozart</t>
  </si>
  <si>
    <t>Akash Ahuja, MD</t>
  </si>
  <si>
    <t>60169</t>
  </si>
  <si>
    <t>Lo-Ku Chiang, MD</t>
  </si>
  <si>
    <t>Michelle Tovar, RN</t>
  </si>
  <si>
    <t>50 Tower Court, Suite B</t>
  </si>
  <si>
    <t xml:space="preserve">Fresenius Medical Care of Illinois, LLC  </t>
  </si>
  <si>
    <t>Erica Yarza, RN</t>
  </si>
  <si>
    <t>Venkata Behara, MD</t>
  </si>
  <si>
    <t>Meriam Eklund, RN</t>
  </si>
  <si>
    <t>Paru Kathpalia, MD</t>
  </si>
  <si>
    <t>Matthew Koch, MD</t>
  </si>
  <si>
    <t xml:space="preserve">1120 N. Town Center Drive, Ste 150 </t>
  </si>
  <si>
    <t>Jolanta Bartnik, RN</t>
  </si>
  <si>
    <t>Fresenius Kidney Care McLean County</t>
  </si>
  <si>
    <t>Robert Bruha, MD</t>
  </si>
  <si>
    <t xml:space="preserve">Fresenius Medical Care Normal, LLC </t>
  </si>
  <si>
    <t>Usman Khan, MD</t>
  </si>
  <si>
    <t xml:space="preserve">Richwoods Enterprises, Inc. </t>
  </si>
  <si>
    <t>Anthony Horinek, MD</t>
  </si>
  <si>
    <t>Sheldon Hirsch, MD</t>
  </si>
  <si>
    <t>Clark McClurkin, MD</t>
  </si>
  <si>
    <t>Rena Jones, RN</t>
  </si>
  <si>
    <t>Courtney Mace, RN</t>
  </si>
  <si>
    <t xml:space="preserve">OSF Healthcare System </t>
  </si>
  <si>
    <t>Muhammad Khattak, MD</t>
  </si>
  <si>
    <t>Elaine Ast-Baele, RN</t>
  </si>
  <si>
    <t>Parthasarathy Srinivasan, MD</t>
  </si>
  <si>
    <t xml:space="preserve">Fresenius Medical Care Galesburg, LLC </t>
  </si>
  <si>
    <t>Muhammad Kamran, MD</t>
  </si>
  <si>
    <t>Syed Imam, MD</t>
  </si>
  <si>
    <t>DuQuoin</t>
  </si>
  <si>
    <t>Aaron Gurfinchel, MD</t>
  </si>
  <si>
    <t>Malathi Shah, MD</t>
  </si>
  <si>
    <t>Martin Finn, MD</t>
  </si>
  <si>
    <t>1830 S 44th Street</t>
  </si>
  <si>
    <t>Huma Rohail, MD</t>
  </si>
  <si>
    <t>Angie Snater, RN</t>
  </si>
  <si>
    <t>Vijaykumar Rao, MD</t>
  </si>
  <si>
    <t>804 W Madison Street</t>
  </si>
  <si>
    <t>Jamie Munter, RN</t>
  </si>
  <si>
    <t>Christopher Najafi, MD</t>
  </si>
  <si>
    <t>2953 Central Street, 1st Floor</t>
  </si>
  <si>
    <t>Fresenius Kidney Care Williamson County</t>
  </si>
  <si>
    <t>Sejal Kalawadia, MD</t>
  </si>
  <si>
    <t>60527</t>
  </si>
  <si>
    <t>Marlo Panganiban, RN</t>
  </si>
  <si>
    <t>160 N Main Street</t>
  </si>
  <si>
    <t>Bassim Assioun, MD</t>
  </si>
  <si>
    <t>Glenda Derequito, RN</t>
  </si>
  <si>
    <t>David Kracker, MD</t>
  </si>
  <si>
    <t xml:space="preserve">Lori Wright </t>
  </si>
  <si>
    <t>Imperial Realty</t>
  </si>
  <si>
    <t>4747 West Peterson</t>
  </si>
  <si>
    <t>Ejikeme Obasi, MD</t>
  </si>
  <si>
    <t xml:space="preserve">Renal Care Group Chicago Southside, LLC </t>
  </si>
  <si>
    <t>Joshua Trob, MD</t>
  </si>
  <si>
    <t>946 W 63rd Street</t>
  </si>
  <si>
    <t>April Kennedy, MD</t>
  </si>
  <si>
    <t>Jonnie Ridout, RN</t>
  </si>
  <si>
    <t>Omaima Degani, MD</t>
  </si>
  <si>
    <t>Atif Fakhruddin, MD</t>
  </si>
  <si>
    <t>Kevin Pandya, MD</t>
  </si>
  <si>
    <t xml:space="preserve">1805 High Grove Lane </t>
  </si>
  <si>
    <t>Claudia Lora, MD</t>
  </si>
  <si>
    <t>8910 W 192nd Street, Suite A&amp;B</t>
  </si>
  <si>
    <t>Priya Raju, MD</t>
  </si>
  <si>
    <t>Ritchie Quinones, RN</t>
  </si>
  <si>
    <t>2356 N. Bloomington Street</t>
  </si>
  <si>
    <t xml:space="preserve">Fresenius Medical Care Sandwich, LLC </t>
  </si>
  <si>
    <t>Marie Paler, RN</t>
  </si>
  <si>
    <t>2623 17th Street</t>
  </si>
  <si>
    <t>Travis Figenbaum, MD</t>
  </si>
  <si>
    <t>Shalini Patel, MD</t>
  </si>
  <si>
    <t xml:space="preserve">303 E. Wacker Drive </t>
  </si>
  <si>
    <t>Nayan Gowda, MD</t>
  </si>
  <si>
    <t xml:space="preserve">Fresenius Medical Care Lombard, LLC </t>
  </si>
  <si>
    <t>Marie Glyn Javier, RN</t>
  </si>
  <si>
    <t>Manish Tanna, MD</t>
  </si>
  <si>
    <t>Fresenius Medical Care Palatine, LLC</t>
  </si>
  <si>
    <t xml:space="preserve">Ramco Gershenson Properties Trust     </t>
  </si>
  <si>
    <t>Raju Ray, MD</t>
  </si>
  <si>
    <t>Julie Bangay, RN</t>
  </si>
  <si>
    <t>110 N. West Street</t>
  </si>
  <si>
    <t xml:space="preserve">Fresenius Medical Care West Willow, LLC </t>
  </si>
  <si>
    <t>George Naratadam, MD</t>
  </si>
  <si>
    <t xml:space="preserve">812 Campus Drive                                 </t>
  </si>
  <si>
    <t>Sharon Mercado, RN</t>
  </si>
  <si>
    <t>Sreedevi Chittineni, MD</t>
  </si>
  <si>
    <t>Edyta Wzorek, RN</t>
  </si>
  <si>
    <t xml:space="preserve">Fresenius Medical Care Cicero, LLC </t>
  </si>
  <si>
    <t xml:space="preserve">MR Cicero Plaza, LLC </t>
  </si>
  <si>
    <t xml:space="preserve">8430 W. Bryn Mawr Ave., STE 850 </t>
  </si>
  <si>
    <t>Richard Hong, MD</t>
  </si>
  <si>
    <t>Fresenius Kidney Care Oak Forest</t>
  </si>
  <si>
    <t>Oak Forest</t>
  </si>
  <si>
    <t>Eduardo Cremer, MD</t>
  </si>
  <si>
    <t>Daniel Kniaz, MD</t>
  </si>
  <si>
    <t>Fresenius Kidney Care NxStage Oak Brook</t>
  </si>
  <si>
    <t>1600 16th Street, Suite 13</t>
  </si>
  <si>
    <t>Suneel Udani, MD</t>
  </si>
  <si>
    <t xml:space="preserve">NxStage Oak Brook, LLC </t>
  </si>
  <si>
    <t xml:space="preserve">Oaks Improvement, LLC </t>
  </si>
  <si>
    <t xml:space="preserve">NxStage Illinois, LLC </t>
  </si>
  <si>
    <t xml:space="preserve">NxStage Kidney Care, LLC </t>
  </si>
  <si>
    <t xml:space="preserve">NxStage Medical, Inc. </t>
  </si>
  <si>
    <t>Carmelina Laride, RN</t>
  </si>
  <si>
    <t>16177 W 127th Street</t>
  </si>
  <si>
    <t>7320 Archer Avenue</t>
  </si>
  <si>
    <t>Rajiv Gandhi, MD</t>
  </si>
  <si>
    <t xml:space="preserve">2803 Butterfield Road  Ste 310 </t>
  </si>
  <si>
    <t>Nic Hristea, MD</t>
  </si>
  <si>
    <t>Maria Pina, RN</t>
  </si>
  <si>
    <t>Grady Wick, MD</t>
  </si>
  <si>
    <t>Mohammed Shahed, RN</t>
  </si>
  <si>
    <t xml:space="preserve">Fresenius Medical Care East Aurora, LLC </t>
  </si>
  <si>
    <t>Rowena Lomuntad, RN</t>
  </si>
  <si>
    <t>6525 W Main Street</t>
  </si>
  <si>
    <t>Rouba Ghoussoub, MD</t>
  </si>
  <si>
    <t>Paula Costillo, RN</t>
  </si>
  <si>
    <t>Nino Alapishvili, MD</t>
  </si>
  <si>
    <t xml:space="preserve">2901 Butterfield Road </t>
  </si>
  <si>
    <t xml:space="preserve">Senior CON Specialist </t>
  </si>
  <si>
    <t>Tina Han, MD</t>
  </si>
  <si>
    <t>14-2853</t>
  </si>
  <si>
    <t>Fresenius Kidney Care Springfield East</t>
  </si>
  <si>
    <t>140 S Martin Luther King Jr. Drive</t>
  </si>
  <si>
    <t xml:space="preserve">2955 N. Dinneen Street </t>
  </si>
  <si>
    <t>14-2856</t>
  </si>
  <si>
    <t>Fresenius Kidney Care South Elgin</t>
  </si>
  <si>
    <t>Sumit Bector, MD</t>
  </si>
  <si>
    <t>Maria Fe Tenebro, RN</t>
  </si>
  <si>
    <t>NV</t>
  </si>
  <si>
    <t>60192</t>
  </si>
  <si>
    <t>89144</t>
  </si>
  <si>
    <t>Las Vegas</t>
  </si>
  <si>
    <t>St Louis</t>
  </si>
  <si>
    <t>Tarrytown</t>
  </si>
  <si>
    <t>Number of New Patients</t>
  </si>
  <si>
    <t>Number of Transient Patients</t>
  </si>
  <si>
    <t>Number Post-Transplant</t>
  </si>
  <si>
    <t>Number Recovered</t>
  </si>
  <si>
    <t>Number of Transplant Recipients</t>
  </si>
  <si>
    <t>Number Transferred</t>
  </si>
  <si>
    <t>Number Voluntarily Discontinued</t>
  </si>
  <si>
    <t>Number Lost to Follow-Up</t>
  </si>
  <si>
    <t>Number of Patients Died</t>
  </si>
  <si>
    <t>4800 N. Kilpatrick</t>
  </si>
  <si>
    <t>Madhav Rao, MD</t>
  </si>
  <si>
    <t>Bio-Medical Applications of Illinois, Inc.</t>
  </si>
  <si>
    <t>557 W Polk Street</t>
  </si>
  <si>
    <t xml:space="preserve">571 W. Polk Street LLC </t>
  </si>
  <si>
    <t>3825 Highland, Suite 102</t>
  </si>
  <si>
    <t xml:space="preserve">3825 Highland Ave.,Suite 2J                  </t>
  </si>
  <si>
    <t>1 FT Secretary and 1 PT Equipment Technician.</t>
  </si>
  <si>
    <t>733 Madison Street</t>
  </si>
  <si>
    <t>Fresenius Kidney Care Chicago</t>
  </si>
  <si>
    <t>1806 W Hubbard Avenue</t>
  </si>
  <si>
    <t xml:space="preserve"> </t>
  </si>
  <si>
    <t>Maria Elena Reguya, RN</t>
  </si>
  <si>
    <t>Elk Grove Village</t>
  </si>
  <si>
    <t xml:space="preserve">Stage Equity Partners, LLC </t>
  </si>
  <si>
    <t xml:space="preserve">5215 Old Orchard Rd., Suite 16            </t>
  </si>
  <si>
    <t>3134 W 79th Street</t>
  </si>
  <si>
    <t>Guatam Bhanushali, MD</t>
  </si>
  <si>
    <t>2 FT Secretaries and 1 FT Equipment Technician.</t>
  </si>
  <si>
    <t>450 E Roosevelt Road, Suite 101</t>
  </si>
  <si>
    <t xml:space="preserve">Midland Ventures Inc. </t>
  </si>
  <si>
    <t xml:space="preserve">500 E. Roosevelt Road                     </t>
  </si>
  <si>
    <t xml:space="preserve">Four Springs Capital Trust    </t>
  </si>
  <si>
    <t xml:space="preserve">1901 Main St.  </t>
  </si>
  <si>
    <t>Lake Como</t>
  </si>
  <si>
    <t>American Realty Capital Properties, IN</t>
  </si>
  <si>
    <t>Vedvati Patel, MD</t>
  </si>
  <si>
    <t>2609 W. Lincoln Highway</t>
  </si>
  <si>
    <t>SSKG, Inc.</t>
  </si>
  <si>
    <t xml:space="preserve">GAHC3 Mount Olympia MOB  </t>
  </si>
  <si>
    <t xml:space="preserve">1819 Von Karman Ave. Suite                 </t>
  </si>
  <si>
    <t>9200 S. South Chicago Ave</t>
  </si>
  <si>
    <t xml:space="preserve">Rockford 550, LLC </t>
  </si>
  <si>
    <t xml:space="preserve">3120 Woodbury Dr. Ste 100 </t>
  </si>
  <si>
    <t>Fresenius Kidney Care  Westchester</t>
  </si>
  <si>
    <t>2400 Wolf Road, Suite 101A</t>
  </si>
  <si>
    <t xml:space="preserve">Tandem Real Estated, LLC   </t>
  </si>
  <si>
    <t xml:space="preserve">2400 Wolf Road, Ste 100                   </t>
  </si>
  <si>
    <t>4701 N. Cumberland Ave.</t>
  </si>
  <si>
    <t xml:space="preserve">Cumberland Mall, G.P. </t>
  </si>
  <si>
    <t>Fresenius Kidney Care Rogers Park</t>
  </si>
  <si>
    <t xml:space="preserve">Mosaic Management Deerfield  </t>
  </si>
  <si>
    <t xml:space="preserve">555 Skokie Blvd., Suite 204                 </t>
  </si>
  <si>
    <t>Renal Care Group, Inc.</t>
  </si>
  <si>
    <t>Benedict Canturias, RN</t>
  </si>
  <si>
    <t>Neetha Dhananjaya, MD</t>
  </si>
  <si>
    <t xml:space="preserve">4935 W Belmont, Inc.           </t>
  </si>
  <si>
    <t xml:space="preserve">4935 W. Belmont </t>
  </si>
  <si>
    <t>825 W 35th Street</t>
  </si>
  <si>
    <t xml:space="preserve">Bridgeport Assosiates </t>
  </si>
  <si>
    <t>4180 Winnetka Ave.</t>
  </si>
  <si>
    <t>Azza Suleiman, MD</t>
  </si>
  <si>
    <t xml:space="preserve">RMS Properties LLC </t>
  </si>
  <si>
    <t xml:space="preserve">4180 Winnetka Avenue </t>
  </si>
  <si>
    <t>Fresenius Kidney Care Moline</t>
  </si>
  <si>
    <t xml:space="preserve">GMR Silvis </t>
  </si>
  <si>
    <t xml:space="preserve">2 Bethesda Metro Center, Suite 400 </t>
  </si>
  <si>
    <t>St Clair</t>
  </si>
  <si>
    <t>518 N Austin Blvd., 5th Floor</t>
  </si>
  <si>
    <t>West Suburban Hospital Medical Cente</t>
  </si>
  <si>
    <t xml:space="preserve">1 Erie Court Ste 5000                </t>
  </si>
  <si>
    <t>Genny Diola, RN</t>
  </si>
  <si>
    <t>Fresenius Kidney Center Northcenter</t>
  </si>
  <si>
    <t>2620  W. Addison</t>
  </si>
  <si>
    <t xml:space="preserve">Bryton Properties LLC </t>
  </si>
  <si>
    <t>2601 S. Harlem Avenue</t>
  </si>
  <si>
    <t>60402</t>
  </si>
  <si>
    <t>Katarzyna Tkacz, RN</t>
  </si>
  <si>
    <t>7  Professional Drive</t>
  </si>
  <si>
    <t>Erik Daniels, MD</t>
  </si>
  <si>
    <t xml:space="preserve">Jim Cunning, Manager, Herman Trust   </t>
  </si>
  <si>
    <t xml:space="preserve">Fresenius Medical Care West Metro, LLC </t>
  </si>
  <si>
    <t xml:space="preserve">Net3 (Crestwood), LLC   </t>
  </si>
  <si>
    <t xml:space="preserve">220 N. Green Street                 </t>
  </si>
  <si>
    <t xml:space="preserve">Fresenius Medical Care Holdings, Inc.  </t>
  </si>
  <si>
    <t>12200 S Western, Suite 120</t>
  </si>
  <si>
    <t>17225 S. Paxton</t>
  </si>
  <si>
    <t>Ramesh Soundararajan, MD</t>
  </si>
  <si>
    <t xml:space="preserve">Physicians Capital investments, LLC </t>
  </si>
  <si>
    <t xml:space="preserve">5300 W. Plano Parkway </t>
  </si>
  <si>
    <t>75093</t>
  </si>
  <si>
    <t xml:space="preserve">Indria D. Lakhram, ELH Mgmt. LLC  </t>
  </si>
  <si>
    <t>11241</t>
  </si>
  <si>
    <t>3150 W Higgins, Suite 190</t>
  </si>
  <si>
    <t xml:space="preserve">3100 &amp; 2150 Higgins, LLC </t>
  </si>
  <si>
    <t>Fresenius Medical Care Lake County, LLC</t>
  </si>
  <si>
    <t xml:space="preserve">Remedy Medical Properties, Inc </t>
  </si>
  <si>
    <t xml:space="preserve">800 W. Madison St. Suite                       </t>
  </si>
  <si>
    <t xml:space="preserve">MGT/Marketing Services   </t>
  </si>
  <si>
    <t xml:space="preserve">701 Lee Street                  </t>
  </si>
  <si>
    <t xml:space="preserve">Helios Property Management  </t>
  </si>
  <si>
    <t xml:space="preserve">1375 E Woodfield RD, Suite C50          </t>
  </si>
  <si>
    <t>Senior CON Specialists</t>
  </si>
  <si>
    <t>Constantine Delis, MD</t>
  </si>
  <si>
    <t>5401 S. Wentworth, Suite  1B</t>
  </si>
  <si>
    <t xml:space="preserve">Ryan Garfield Limited Partnership </t>
  </si>
  <si>
    <t xml:space="preserve">2850 S. Michigan Ave.       </t>
  </si>
  <si>
    <t>124 Regency Park</t>
  </si>
  <si>
    <t xml:space="preserve">Savvi Investment  </t>
  </si>
  <si>
    <t>Debra Baker, RN</t>
  </si>
  <si>
    <t>9371 Milwaukee Ave.</t>
  </si>
  <si>
    <t xml:space="preserve">CFT NV Developments, LLC </t>
  </si>
  <si>
    <t>3300 N. Main Street</t>
  </si>
  <si>
    <t xml:space="preserve">Peoria CBT, LLC </t>
  </si>
  <si>
    <t xml:space="preserve">333 N.  Canyons Pkwy, STE 221 </t>
  </si>
  <si>
    <t>Livermore</t>
  </si>
  <si>
    <t>94551</t>
  </si>
  <si>
    <t>12 Wolfer Industrial Drive</t>
  </si>
  <si>
    <t>340 S. Avenue B</t>
  </si>
  <si>
    <t xml:space="preserve">Canton, IL 61520 </t>
  </si>
  <si>
    <t>6535 S. Western Ave.</t>
  </si>
  <si>
    <t xml:space="preserve">Capri Development 6517, LLC </t>
  </si>
  <si>
    <t>1717 S Wabash</t>
  </si>
  <si>
    <t>Dialysis Centers of America - Illinois, Inc.</t>
  </si>
  <si>
    <t xml:space="preserve">Loop Auto Parts, Inc   </t>
  </si>
  <si>
    <t xml:space="preserve">328 S. Jefferson St. Suite 21                 </t>
  </si>
  <si>
    <t>60661</t>
  </si>
  <si>
    <t>3521 Veterans Drive</t>
  </si>
  <si>
    <t>Gordon James, MD</t>
  </si>
  <si>
    <t xml:space="preserve">Realty Income Illinois Properties </t>
  </si>
  <si>
    <t>275 Small Street</t>
  </si>
  <si>
    <t xml:space="preserve">Lewis Lane, LLC </t>
  </si>
  <si>
    <t xml:space="preserve">P.O. Box 159 </t>
  </si>
  <si>
    <t>410 W. Romeo B. Garrett Avenue</t>
  </si>
  <si>
    <t xml:space="preserve">PTM Development, LLC Pete Mangeri </t>
  </si>
  <si>
    <t xml:space="preserve">7308 N. Willow Lake Court </t>
  </si>
  <si>
    <t>61614</t>
  </si>
  <si>
    <t>1601 Mercury Circle Court</t>
  </si>
  <si>
    <t>Amit Jamnades, MD</t>
  </si>
  <si>
    <t xml:space="preserve">800 NE Glen Oak Ave </t>
  </si>
  <si>
    <t xml:space="preserve">7308 Willow Lake Court </t>
  </si>
  <si>
    <t>725 N. Seminary Street</t>
  </si>
  <si>
    <t xml:space="preserve">Illinois Renal Services, LLC  </t>
  </si>
  <si>
    <t xml:space="preserve">2020 Broad Street </t>
  </si>
  <si>
    <t xml:space="preserve">1405 W. Park Street, Suite 100 </t>
  </si>
  <si>
    <t>Abdel-Moniem Attia, MD</t>
  </si>
  <si>
    <t xml:space="preserve">Tim Max </t>
  </si>
  <si>
    <t xml:space="preserve">1909 Fox Drive </t>
  </si>
  <si>
    <t>102 Memorial  Drive</t>
  </si>
  <si>
    <t>Randolph Hospital District d/b/a Memori</t>
  </si>
  <si>
    <t xml:space="preserve">210 E. Calhoun Street </t>
  </si>
  <si>
    <t xml:space="preserve">Legacy Commercial Property </t>
  </si>
  <si>
    <t xml:space="preserve">2500 Lehigh Ave. </t>
  </si>
  <si>
    <t xml:space="preserve">403 E. 1st Street  </t>
  </si>
  <si>
    <t xml:space="preserve">825 Sunset Avenue </t>
  </si>
  <si>
    <t xml:space="preserve">Andrew Chang </t>
  </si>
  <si>
    <t xml:space="preserve">300 Sierra College Drive, Suite105 </t>
  </si>
  <si>
    <t>95945</t>
  </si>
  <si>
    <t xml:space="preserve">Fresenius Medical Care Plainfield North, LLC </t>
  </si>
  <si>
    <t xml:space="preserve">Meridian Investment Partners, LLC </t>
  </si>
  <si>
    <t>710 N. Fairbanks Ct., 4th Floor, Suite 200</t>
  </si>
  <si>
    <t>Dr. Jennifer Tuazon, MD</t>
  </si>
  <si>
    <t xml:space="preserve">541 N. Fairbanks Ct. S                           </t>
  </si>
  <si>
    <t>John K. Nyl R. Patangan, RN</t>
  </si>
  <si>
    <t>1111 E 87th Street, Suite 700</t>
  </si>
  <si>
    <t xml:space="preserve">Gottlieb Memorial Hospital </t>
  </si>
  <si>
    <t>Muhammed Dawood, MD</t>
  </si>
  <si>
    <t xml:space="preserve">Lillibridge Healthcare Services, Inc.   </t>
  </si>
  <si>
    <t xml:space="preserve">2 Memorial Dr. Suite 312 </t>
  </si>
  <si>
    <t>329 Remington Blvd., Suite 110</t>
  </si>
  <si>
    <t xml:space="preserve">Remington Develoment Partners </t>
  </si>
  <si>
    <t xml:space="preserve">648 N. Plankinton Ave., Suite 200 </t>
  </si>
  <si>
    <t>53203</t>
  </si>
  <si>
    <t xml:space="preserve">17524 Carriageway  </t>
  </si>
  <si>
    <t xml:space="preserve">Hazel Crest </t>
  </si>
  <si>
    <t xml:space="preserve">FJB, LLC c/o Dr. Frank Benningfield </t>
  </si>
  <si>
    <t xml:space="preserve">2512 West Hidden Lake Court </t>
  </si>
  <si>
    <t>133 E Brush Hill Road, Suite 410</t>
  </si>
  <si>
    <t xml:space="preserve">Welltower </t>
  </si>
  <si>
    <t xml:space="preserve">2325 Dougherty Ferry Road, Suite 204 </t>
  </si>
  <si>
    <t>63122</t>
  </si>
  <si>
    <t>Delia Tamayo-Acebuque, RN</t>
  </si>
  <si>
    <t>10405  N Juliet Court</t>
  </si>
  <si>
    <t>Raj Jacob, MD</t>
  </si>
  <si>
    <t xml:space="preserve">K&amp;S Coleman Revocable Trust </t>
  </si>
  <si>
    <t xml:space="preserve">3188 G Airway Ave. </t>
  </si>
  <si>
    <t>92626</t>
  </si>
  <si>
    <t>401 W Nippersink</t>
  </si>
  <si>
    <t xml:space="preserve">Town Lake Management, LLC </t>
  </si>
  <si>
    <t xml:space="preserve">3120 Woodbury Dr. Ste 100            </t>
  </si>
  <si>
    <t>60139</t>
  </si>
  <si>
    <t>Ernest DeJesus, MD</t>
  </si>
  <si>
    <t xml:space="preserve">Cloverleaf Group, Inc. </t>
  </si>
  <si>
    <t xml:space="preserve">666 Dundee Rd., Suite 901              </t>
  </si>
  <si>
    <t xml:space="preserve">Craig Bjorkman </t>
  </si>
  <si>
    <t xml:space="preserve">4520 Crystal Dr                 </t>
  </si>
  <si>
    <t xml:space="preserve">Zeller Properties </t>
  </si>
  <si>
    <t>12250 S Cicero Ave., Suite 105</t>
  </si>
  <si>
    <t xml:space="preserve">Hickory Properties, INC </t>
  </si>
  <si>
    <t xml:space="preserve">8201 W. 95th St.                </t>
  </si>
  <si>
    <t>6300 S Kingery Hwy., Suite 408</t>
  </si>
  <si>
    <t xml:space="preserve">Regency Centers, LP </t>
  </si>
  <si>
    <t xml:space="preserve">One Independent Drive, Ste. 114 </t>
  </si>
  <si>
    <t xml:space="preserve">Marked Enterprises  </t>
  </si>
  <si>
    <t xml:space="preserve">2100 Pleasant Grove Blvd Ste. 200 </t>
  </si>
  <si>
    <t>Pleasant Grove</t>
  </si>
  <si>
    <t>UT</t>
  </si>
  <si>
    <t>84062</t>
  </si>
  <si>
    <t>4811 W. 77th Street</t>
  </si>
  <si>
    <t xml:space="preserve">Burbank Town Center, LLC </t>
  </si>
  <si>
    <t xml:space="preserve">830 S. Buffalo Grove Rd, Suite 106 </t>
  </si>
  <si>
    <t>Fresenius Kidney Care Rock River-Dixon</t>
  </si>
  <si>
    <t>101 W 2nd Street, Suite 200</t>
  </si>
  <si>
    <t>Katherine Shaw Bethea Hospital</t>
  </si>
  <si>
    <t>1 PT Equipment Technician.</t>
  </si>
  <si>
    <t>Fresenius Kidney Care Austin</t>
  </si>
  <si>
    <t>4800 W Chicago Ave., Suite 2A</t>
  </si>
  <si>
    <t xml:space="preserve">Westside Health Authority </t>
  </si>
  <si>
    <t xml:space="preserve">5051 West Chicago Avenue                </t>
  </si>
  <si>
    <t>11630 S Kedzie</t>
  </si>
  <si>
    <t xml:space="preserve">One Town Center Road, Suite 3           </t>
  </si>
  <si>
    <t xml:space="preserve">Renal Care Group, Inc.  </t>
  </si>
  <si>
    <t xml:space="preserve"> Fresenius Medical Care Holdings, Inc. </t>
  </si>
  <si>
    <t>Fresenius Medical Care Lake Bluff, LLC</t>
  </si>
  <si>
    <t xml:space="preserve">J. Emil Anderson &amp; Son, Inc </t>
  </si>
  <si>
    <t xml:space="preserve">1400 East Touhy Ave                          </t>
  </si>
  <si>
    <t>Fresenius Kidney Care Ross-Englewood</t>
  </si>
  <si>
    <t>4312 W. Elm Street</t>
  </si>
  <si>
    <t xml:space="preserve">Tara Gruber/Heidner Properites, Inc   </t>
  </si>
  <si>
    <t xml:space="preserve">5277 Trillium Blvd.           </t>
  </si>
  <si>
    <t>311 Depot Street</t>
  </si>
  <si>
    <t xml:space="preserve">Depot St. Station Development, LLC  </t>
  </si>
  <si>
    <t xml:space="preserve">P.O. Box 815            </t>
  </si>
  <si>
    <t>Quiana Merritt, RN</t>
  </si>
  <si>
    <t>Suresh Alla , MD</t>
  </si>
  <si>
    <t xml:space="preserve">Oswego Junction, LLC </t>
  </si>
  <si>
    <t>Elizabeth Guadiano, RN</t>
  </si>
  <si>
    <t xml:space="preserve">Mustang Construction, Inc. </t>
  </si>
  <si>
    <t>Christine Klopp, RN</t>
  </si>
  <si>
    <t>4800 N Broadway, Suite 1200</t>
  </si>
  <si>
    <t xml:space="preserve">Thorek Hospital Center </t>
  </si>
  <si>
    <t xml:space="preserve">850 W Irving Park Rd </t>
  </si>
  <si>
    <t>1340 S. Damen Ave.</t>
  </si>
  <si>
    <t xml:space="preserve">Hasting Center Office </t>
  </si>
  <si>
    <t xml:space="preserve">205 W. Wacker Dr                                 </t>
  </si>
  <si>
    <t xml:space="preserve">Value Industrial </t>
  </si>
  <si>
    <t xml:space="preserve">970 N. Oak Lawn          </t>
  </si>
  <si>
    <t>Fresenius Kidney Care Roseland</t>
  </si>
  <si>
    <t>132 W 111th Street</t>
  </si>
  <si>
    <t xml:space="preserve">1050 E. 95th St. </t>
  </si>
  <si>
    <t>4700 N Marine Drive, Suite 200</t>
  </si>
  <si>
    <t xml:space="preserve">Renal Care Group Chicago Uptown, LLC  </t>
  </si>
  <si>
    <t xml:space="preserve">Sandor Development Co.  </t>
  </si>
  <si>
    <t>85250</t>
  </si>
  <si>
    <t>1310 N Main Street, Suite 104</t>
  </si>
  <si>
    <t xml:space="preserve">309 Water Street, Suite 500 </t>
  </si>
  <si>
    <t>53202</t>
  </si>
  <si>
    <t>1859 N Neltnor Blvd.</t>
  </si>
  <si>
    <t>Jeffrey Kropp, MD</t>
  </si>
  <si>
    <t xml:space="preserve">Horizon Management </t>
  </si>
  <si>
    <t>540 E. Dundee Road, Suite 24</t>
  </si>
  <si>
    <t xml:space="preserve">1 FT Secretary and 1 PT Equipment Technician. </t>
  </si>
  <si>
    <t>Fresenius Kidney Care Rock Island</t>
  </si>
  <si>
    <t xml:space="preserve">KB Midwest Dialysis, DST </t>
  </si>
  <si>
    <t xml:space="preserve">2801 N. Tenaya Way </t>
  </si>
  <si>
    <t xml:space="preserve">20 Hospital Drive </t>
  </si>
  <si>
    <t xml:space="preserve">Metropolis Dialysis Services, LLC </t>
  </si>
  <si>
    <t xml:space="preserve">Massac Memorial Hospital </t>
  </si>
  <si>
    <t xml:space="preserve">28 Chick Street </t>
  </si>
  <si>
    <t>Fresenius Medical Care of Plainfield, LLC</t>
  </si>
  <si>
    <t xml:space="preserve">Zenith Holdings, LTD </t>
  </si>
  <si>
    <t xml:space="preserve">PO Box 36                               </t>
  </si>
  <si>
    <t>60601</t>
  </si>
  <si>
    <t>Edgar Lerma, MD</t>
  </si>
  <si>
    <t xml:space="preserve">CPD Feather Rock LLC </t>
  </si>
  <si>
    <t xml:space="preserve">500 Waters Edge, Ste 125 </t>
  </si>
  <si>
    <t xml:space="preserve">31500 Northwestern Hwy., Suite 300 </t>
  </si>
  <si>
    <t>48334</t>
  </si>
  <si>
    <t>219 E 34th Street</t>
  </si>
  <si>
    <t>60475</t>
  </si>
  <si>
    <t xml:space="preserve">Manco Construction </t>
  </si>
  <si>
    <t xml:space="preserve">25 East 34th St       </t>
  </si>
  <si>
    <t>2130 Point Blvd., Ste 800</t>
  </si>
  <si>
    <t xml:space="preserve">Fresenius Medical Care Elgin, LLC </t>
  </si>
  <si>
    <t>Pancor Construction and Development,</t>
  </si>
  <si>
    <t xml:space="preserve">2175 Point Blvd., Suite 125 </t>
  </si>
  <si>
    <t xml:space="preserve">VEREIT Real Estate, L.P.   </t>
  </si>
  <si>
    <t xml:space="preserve">2325 E. Camelback Rd, 9th Floor          </t>
  </si>
  <si>
    <t>2580 W. Fabyan Parkway</t>
  </si>
  <si>
    <t xml:space="preserve">Med Properties Group </t>
  </si>
  <si>
    <t xml:space="preserve">40 Skokie Boulevard,Suite 410 </t>
  </si>
  <si>
    <t>Chona Garcia, RN</t>
  </si>
  <si>
    <t xml:space="preserve">1444 W. Willow </t>
  </si>
  <si>
    <t xml:space="preserve">Elston Industrial Loft LLC    </t>
  </si>
  <si>
    <t xml:space="preserve">550 West Fullerton Parkway                 </t>
  </si>
  <si>
    <t>60614</t>
  </si>
  <si>
    <t>Richard Recinto, RN</t>
  </si>
  <si>
    <t xml:space="preserve">Nafesa Altman </t>
  </si>
  <si>
    <t xml:space="preserve">300 West Armory Dr.                </t>
  </si>
  <si>
    <t>721 E Jackson</t>
  </si>
  <si>
    <t>Mohammad Shafi, MD</t>
  </si>
  <si>
    <t xml:space="preserve">AEI Income &amp; Growth Fund 27, LLC      </t>
  </si>
  <si>
    <t xml:space="preserve">30 E 7th Street, Suite 1300 </t>
  </si>
  <si>
    <t>55101</t>
  </si>
  <si>
    <t>3000 S Cicero Ave</t>
  </si>
  <si>
    <t>10559 S. Torrence Ave.</t>
  </si>
  <si>
    <t xml:space="preserve">    Torrence Complex,LP </t>
  </si>
  <si>
    <t>Jennifer Skvorak, RN</t>
  </si>
  <si>
    <t>5340A W 159th Street</t>
  </si>
  <si>
    <t xml:space="preserve">Fresenius Medical Care Oak Forest, LLC  </t>
  </si>
  <si>
    <t xml:space="preserve">RJE Investments </t>
  </si>
  <si>
    <t xml:space="preserve">320 Martin Street Suite 200        </t>
  </si>
  <si>
    <t>David Schlieban, MD</t>
  </si>
  <si>
    <t xml:space="preserve">Fresenius Medical Care Naperbrook, LLC </t>
  </si>
  <si>
    <t xml:space="preserve">Brushy Creek Dialysis, LLC </t>
  </si>
  <si>
    <t xml:space="preserve">10531 Timberwood Circle, Suite D </t>
  </si>
  <si>
    <t>Nancy Rady RN</t>
  </si>
  <si>
    <t>2721 N. Spaulding</t>
  </si>
  <si>
    <t xml:space="preserve">VPRE Real Holdings LLC       </t>
  </si>
  <si>
    <t xml:space="preserve">2661 Spaulding </t>
  </si>
  <si>
    <t xml:space="preserve">Washington Center, LLC </t>
  </si>
  <si>
    <t>1531 E College Street</t>
  </si>
  <si>
    <t>1531 E. College, LLC</t>
  </si>
  <si>
    <t xml:space="preserve">656 W. Randolph, Suite 5E </t>
  </si>
  <si>
    <t>Rosario Gaerlan, RN</t>
  </si>
  <si>
    <t xml:space="preserve">580 White Plains Road </t>
  </si>
  <si>
    <t>10591</t>
  </si>
  <si>
    <t xml:space="preserve">Shepard Warrenville, LLC </t>
  </si>
  <si>
    <t>Stella Awua-Larbi MD</t>
  </si>
  <si>
    <t xml:space="preserve">Fresenius Medical Care Lemont, LLC </t>
  </si>
  <si>
    <t>Mary Mae Aranilla, RN</t>
  </si>
  <si>
    <t xml:space="preserve">Net3 (Summit), LLC (N) </t>
  </si>
  <si>
    <t>Taralynn Charles, RN</t>
  </si>
  <si>
    <t>4616 S. Bishop</t>
  </si>
  <si>
    <t xml:space="preserve">4622 S. Bishop, LLC </t>
  </si>
  <si>
    <t xml:space="preserve">3520 W Grand Avenue </t>
  </si>
  <si>
    <t xml:space="preserve">Inland Commercial Real Estate Servi    </t>
  </si>
  <si>
    <t xml:space="preserve">2901 Butterfield Road                 </t>
  </si>
  <si>
    <t>Glenette Montero, RN</t>
  </si>
  <si>
    <t>8901 Kedzie Ave.</t>
  </si>
  <si>
    <t xml:space="preserve">Evergreen Park </t>
  </si>
  <si>
    <t xml:space="preserve">Net3, LLC </t>
  </si>
  <si>
    <t xml:space="preserve">2803 W. Butterfield Road, Suite 310 </t>
  </si>
  <si>
    <t>9924 S Vicennes</t>
  </si>
  <si>
    <t>Nimeet Brahmbhatt, MD</t>
  </si>
  <si>
    <t xml:space="preserve">Mosaic Real Estate Investments </t>
  </si>
  <si>
    <t>Inland Commercial Real Estate Service</t>
  </si>
  <si>
    <t>Oakbrook</t>
  </si>
  <si>
    <t>815 W Wise Road</t>
  </si>
  <si>
    <t xml:space="preserve">Fresenius Medical Care Schaumburg, LLC  </t>
  </si>
  <si>
    <t xml:space="preserve">Schaumburg 1.0, LLC </t>
  </si>
  <si>
    <t>Louisville, KY</t>
  </si>
  <si>
    <t>810 N. Farnsworth</t>
  </si>
  <si>
    <t>Dr. Mirza, MD</t>
  </si>
  <si>
    <t xml:space="preserve">Mercy Lane, LLC </t>
  </si>
  <si>
    <t>62223</t>
  </si>
  <si>
    <t xml:space="preserve">Belleville Renal Construction, LLC  </t>
  </si>
  <si>
    <t xml:space="preserve">8117 Preston Rd # 400             </t>
  </si>
  <si>
    <t>1920 N. Sheridan Rd.</t>
  </si>
  <si>
    <t>Fresenius Medical Care Zion, LLC</t>
  </si>
  <si>
    <t xml:space="preserve">2901 Butterfield Road         </t>
  </si>
  <si>
    <t xml:space="preserve">Fresenius Medical Care Mount Prospect, LLC </t>
  </si>
  <si>
    <t xml:space="preserve">JM Realty LLC      </t>
  </si>
  <si>
    <t xml:space="preserve">33 W. Higgins Road, Suite 830 </t>
  </si>
  <si>
    <t xml:space="preserve">Net3 Real Estate  </t>
  </si>
  <si>
    <t xml:space="preserve">180 N Ada, Suite 503 </t>
  </si>
  <si>
    <t>April Hall RN</t>
  </si>
  <si>
    <t>Nicolas Forero, MD</t>
  </si>
  <si>
    <t xml:space="preserve">Jones &amp; Sullivan Enterprises, Inc. </t>
  </si>
  <si>
    <t>770 N. McLean Blvd.</t>
  </si>
  <si>
    <t xml:space="preserve">Net 3 (South Elgin I), LLC </t>
  </si>
  <si>
    <t>14-2868</t>
  </si>
  <si>
    <t>Fresenius Kidney Care New Lenox</t>
  </si>
  <si>
    <t>622 Cedar Crossing</t>
  </si>
  <si>
    <t>Jennifer Bond, MD</t>
  </si>
  <si>
    <t>Ronald Skolek, RN</t>
  </si>
  <si>
    <t>14-2870</t>
  </si>
  <si>
    <t>Fresenius Kidney Care Madison County</t>
  </si>
  <si>
    <t>1946 Grand Avenue</t>
  </si>
  <si>
    <t>Anahit Cheema, MD</t>
  </si>
  <si>
    <t xml:space="preserve">Carp Realty 1946 Grand, LLC </t>
  </si>
  <si>
    <t xml:space="preserve">1731 DeKalb Avenue  </t>
  </si>
  <si>
    <t>Missed Treatments</t>
  </si>
  <si>
    <t>Number Patients Re-Started Dialysis</t>
  </si>
  <si>
    <t>Average Number of Shifts per Day</t>
  </si>
  <si>
    <t>Property Owner Name</t>
  </si>
  <si>
    <t>Fresenius Kidney Care Lincolnwood</t>
  </si>
  <si>
    <t>9332 Skokie Blvd</t>
  </si>
  <si>
    <t>Fresenius Medical Care Lincolnwood Dialysis, LLC</t>
  </si>
  <si>
    <t>Fresenius Medical Care New Lenox, LLC</t>
  </si>
  <si>
    <t>Fresenius Medical Care Springfield East, LLC</t>
  </si>
  <si>
    <t>Reporting     Period Start</t>
  </si>
  <si>
    <t>Reporting     Period End</t>
  </si>
  <si>
    <t>lori.wright@freseniusmedicalcare.com</t>
  </si>
  <si>
    <t xml:space="preserve">1 FT Secretary and 1 FT Equipment Technician.  </t>
  </si>
  <si>
    <t>Karep V Mo, Reit, LLC</t>
  </si>
  <si>
    <t>Boca Raton</t>
  </si>
  <si>
    <t>109 Symonds Drive, #306</t>
  </si>
  <si>
    <t>Hinsdale</t>
  </si>
  <si>
    <t>Airish Gavino, RN</t>
  </si>
  <si>
    <t>Kimberlee Belchik, RN</t>
  </si>
  <si>
    <t>Ernest Cabrera, MD</t>
  </si>
  <si>
    <t>1 FT Secretary and 1 FT Equipment Technician.</t>
  </si>
  <si>
    <t>Matthew Menezes, MD</t>
  </si>
  <si>
    <t>1 PT Secretary and 1 PT Equipment Technician.</t>
  </si>
  <si>
    <t>V. Chilluru, MD</t>
  </si>
  <si>
    <t>Erica Harris, RN</t>
  </si>
  <si>
    <t>Vamsi Chilluru, MD</t>
  </si>
  <si>
    <t>Yousuf Mehmood, RN</t>
  </si>
  <si>
    <t>Qiana Merritt, RN</t>
  </si>
  <si>
    <t>1 FT Secretary and 1 FT Equipment Technician</t>
  </si>
  <si>
    <t>Rajesh Alla, MD</t>
  </si>
  <si>
    <t>Jillean Williamson, RN</t>
  </si>
  <si>
    <t>Ajit Kesani, MD</t>
  </si>
  <si>
    <t>Amy DeClerk, RN</t>
  </si>
  <si>
    <t>Vedda Landeas, MD</t>
  </si>
  <si>
    <t>Vedda Landeras, MD</t>
  </si>
  <si>
    <t>Mohammad Puri, MD</t>
  </si>
  <si>
    <t>Leoris Fentress, RN</t>
  </si>
  <si>
    <t>Sangeet Dhillon, MD</t>
  </si>
  <si>
    <t>Chijoke Onyenwenyi, MD</t>
  </si>
  <si>
    <t>Saul Lopez, RN</t>
  </si>
  <si>
    <t>Ernest Cabrero, MD</t>
  </si>
  <si>
    <t>Vivian Vasquez,  RN</t>
  </si>
  <si>
    <t>Richa Pandey, MD</t>
  </si>
  <si>
    <t>Ashwin Shetty, MD</t>
  </si>
  <si>
    <t>07719</t>
  </si>
  <si>
    <t>Bio-Medical Applications of America - Illinois, Inc.</t>
  </si>
  <si>
    <t>CON#  &gt; $350K, All obligated, All cash financing.</t>
  </si>
  <si>
    <t>EIN</t>
  </si>
  <si>
    <t>46-2452682</t>
  </si>
  <si>
    <t>36-2668594</t>
  </si>
  <si>
    <t>27-1893959</t>
  </si>
  <si>
    <t>46-5248952</t>
  </si>
  <si>
    <t>04-2560009</t>
  </si>
  <si>
    <t>36-4085833</t>
  </si>
  <si>
    <t>37-1341578</t>
  </si>
  <si>
    <t>47-5437788</t>
  </si>
  <si>
    <t>26-0859452</t>
  </si>
  <si>
    <t>20-3276495</t>
  </si>
  <si>
    <t>84-2376527</t>
  </si>
  <si>
    <t>47-3041548</t>
  </si>
  <si>
    <t>20-3424989</t>
  </si>
  <si>
    <t>47-2854802</t>
  </si>
  <si>
    <t>46-1597856</t>
  </si>
  <si>
    <t>04-3357026</t>
  </si>
  <si>
    <t>56-2296990</t>
  </si>
  <si>
    <t>46-1143060</t>
  </si>
  <si>
    <t>86-1989572</t>
  </si>
  <si>
    <t>26-0371990</t>
  </si>
  <si>
    <t>82-0641842</t>
  </si>
  <si>
    <t>26-2735584</t>
  </si>
  <si>
    <t>27-2288750</t>
  </si>
  <si>
    <t>27-2219415</t>
  </si>
  <si>
    <t>27-1707860</t>
  </si>
  <si>
    <t>27-2219352</t>
  </si>
  <si>
    <t>27-0565015</t>
  </si>
  <si>
    <t>46-0776113</t>
  </si>
  <si>
    <t>45-4289457</t>
  </si>
  <si>
    <t>61-1703967</t>
  </si>
  <si>
    <t>47-3376988</t>
  </si>
  <si>
    <t>46-1202807</t>
  </si>
  <si>
    <t>81-4157798</t>
  </si>
  <si>
    <t>47-4532121</t>
  </si>
  <si>
    <t>27-2334160</t>
  </si>
  <si>
    <t>47-3229936</t>
  </si>
  <si>
    <t>82-1721890</t>
  </si>
  <si>
    <t>Data</t>
  </si>
  <si>
    <t>14-2880</t>
  </si>
  <si>
    <t>Fresenius Kidney Care Grayslake</t>
  </si>
  <si>
    <t>Grayslake</t>
  </si>
  <si>
    <t>1837 Victor Drive</t>
  </si>
  <si>
    <t>Jester Almocera, RN</t>
  </si>
  <si>
    <t>Lilliana Ondic, RN</t>
  </si>
  <si>
    <t>Ashwin R. Shetty, MD</t>
  </si>
  <si>
    <t>Ashanti Gardner-Wiley, RN</t>
  </si>
  <si>
    <t>Sonya Jeevanandam, RN</t>
  </si>
  <si>
    <t>yes</t>
  </si>
  <si>
    <t>6 N. 9th Avenue</t>
  </si>
  <si>
    <t>Sonja Strubbe, RN</t>
  </si>
  <si>
    <t>Jessie Espinosa, RN</t>
  </si>
  <si>
    <t>Monica Sullens, RN</t>
  </si>
  <si>
    <t>Madhavi Ryali, MD</t>
  </si>
  <si>
    <t>Charina Laguardia, RN</t>
  </si>
  <si>
    <t>Jawad Munir, MD</t>
  </si>
  <si>
    <t>Generation Income Properties, Inc.</t>
  </si>
  <si>
    <t>401 E Jackson St., Suite 3300</t>
  </si>
  <si>
    <t>Tampa</t>
  </si>
  <si>
    <t>33603</t>
  </si>
  <si>
    <t>Grayslake Renal Construction, LLC</t>
  </si>
  <si>
    <t>1655 N. Central Expressway, Suite 200</t>
  </si>
  <si>
    <t>75243</t>
  </si>
  <si>
    <t>3201 Old Glenview Rd, Suite 300</t>
  </si>
  <si>
    <t>Wilmette</t>
  </si>
  <si>
    <t>60091</t>
  </si>
  <si>
    <t>G &amp; H Development Corporation</t>
  </si>
  <si>
    <t>200 W. Madison, Ste 4200</t>
  </si>
  <si>
    <t>Crescendo Commercial Realty</t>
  </si>
  <si>
    <t>2 Summit Drive, Suite 540</t>
  </si>
  <si>
    <t>44131</t>
  </si>
  <si>
    <t xml:space="preserve">MDC Coastal 24, LLC </t>
  </si>
  <si>
    <t>Oak Creek Center Illinois Realty, LP</t>
  </si>
  <si>
    <t>ARG D151PCK001, LLC</t>
  </si>
  <si>
    <t>38 Washington Square</t>
  </si>
  <si>
    <t>Newport</t>
  </si>
  <si>
    <t>RI</t>
  </si>
  <si>
    <t>02840</t>
  </si>
  <si>
    <t>Net 3 Melrose Park, LLC</t>
  </si>
  <si>
    <t>Agree Central, LLC</t>
  </si>
  <si>
    <t>70 E. Long Lake Road</t>
  </si>
  <si>
    <t>Bloomfield  Hills</t>
  </si>
  <si>
    <t xml:space="preserve">MI </t>
  </si>
  <si>
    <t>48304</t>
  </si>
  <si>
    <t>Humboldt Park Health, LLC</t>
  </si>
  <si>
    <t>1044 N. Mozart</t>
  </si>
  <si>
    <t>Incommercial Property Group</t>
  </si>
  <si>
    <t>117 N. Jefferson St., Suite 212</t>
  </si>
  <si>
    <t xml:space="preserve">IL </t>
  </si>
  <si>
    <t>Ramco Healthcare Holdings, LLC</t>
  </si>
  <si>
    <t>103 Carnegie Center, Suite 345</t>
  </si>
  <si>
    <t>Princeton</t>
  </si>
  <si>
    <t>08540</t>
  </si>
  <si>
    <t>Savian HC@Blue Island, LLC</t>
  </si>
  <si>
    <t>940 W. Adams St., Suite 200</t>
  </si>
  <si>
    <t>Greenwood Center, LLC</t>
  </si>
  <si>
    <t>31000 Northwestern Hwy, Suite 200</t>
  </si>
  <si>
    <t>1453 E 75th St.</t>
  </si>
  <si>
    <t>2205 E. Empire Street, Suite B</t>
  </si>
  <si>
    <t>Core 3 Property Management</t>
  </si>
  <si>
    <t>1707 Hamilton Road</t>
  </si>
  <si>
    <t>61704</t>
  </si>
  <si>
    <t>Yafi Amr, MD</t>
  </si>
  <si>
    <t>Hermelinda Adan, RN</t>
  </si>
  <si>
    <t>Gregoric Cyrus Malon, RN</t>
  </si>
  <si>
    <t>Lindsay Unver, RN</t>
  </si>
  <si>
    <t>GW Properties</t>
  </si>
  <si>
    <t>2211 N. Elston, Suite 304</t>
  </si>
  <si>
    <t>Susana Juarez-Diaz</t>
  </si>
  <si>
    <t>Michelle Vincent, RN</t>
  </si>
  <si>
    <t>Kumarpal Shrishrimal, MD</t>
  </si>
  <si>
    <t>Lacey Klag, RN</t>
  </si>
  <si>
    <t>Zaid Haddad, MD</t>
  </si>
  <si>
    <t>Chad Parkinson, RN</t>
  </si>
  <si>
    <t>Kathleen Anderson, RN</t>
  </si>
  <si>
    <t>Melody Shryack, RN</t>
  </si>
  <si>
    <t>Mary Mae T Aranilla, RN</t>
  </si>
  <si>
    <t>Ron Bucal, RN</t>
  </si>
  <si>
    <t>William Cheung, MD</t>
  </si>
  <si>
    <t>Belinda Werner, RN</t>
  </si>
  <si>
    <t>Sadaf Elahi, MD</t>
  </si>
  <si>
    <t>Sredevo Chittineni, MD</t>
  </si>
  <si>
    <t>Rhodora Samson, RN</t>
  </si>
  <si>
    <t>Mandeep Gill, MD</t>
  </si>
  <si>
    <t>Jenny Mui, TN</t>
  </si>
  <si>
    <t>Mary Mitzi, RN</t>
  </si>
  <si>
    <t>Rishikesh Morey, MD</t>
  </si>
  <si>
    <t>Andrea Zapata, RN</t>
  </si>
  <si>
    <t>Edwin Siera, RN</t>
  </si>
  <si>
    <t>Sally Carlos, RN</t>
  </si>
  <si>
    <t>Doris Mayorga, RN</t>
  </si>
  <si>
    <t>Facility operated a 4th shift M/W/F</t>
  </si>
  <si>
    <t>Patients Treated - October 1-7, 2024</t>
  </si>
  <si>
    <t>This Excel spreadsheet contains 2024 data from the Illinois Department of Public Health Annual End-Stage Renal Dialysis (ESRD) Facility Questionnaire.</t>
  </si>
  <si>
    <t>Fresenius Kidney Care Chicago Skyway</t>
  </si>
  <si>
    <t>No CON</t>
  </si>
  <si>
    <t xml:space="preserve">1 PT Secretary and 1 FT Equipment Technician.  </t>
  </si>
  <si>
    <t xml:space="preserve">Fresenius Kidney Care Chicago Skyway </t>
  </si>
  <si>
    <t xml:space="preserve">1 FT Secretary and 1 PT Equipment Technician.  </t>
  </si>
  <si>
    <t>Mylene Chan, RN</t>
  </si>
  <si>
    <t xml:space="preserve">1 FP Secretary and 1 PT Equipment Technician.  </t>
  </si>
  <si>
    <t>Samer Ader, MD</t>
  </si>
  <si>
    <t>Sudha Cherukuri, MD</t>
  </si>
  <si>
    <t>1 PT Secretary and 1 Equipment Technician</t>
  </si>
  <si>
    <t>Desiree Cummings, RN</t>
  </si>
  <si>
    <t>1 FT Secretary and FT Equipment Technician.</t>
  </si>
  <si>
    <t>1 PT Equipment Technician and 1 Secretary .</t>
  </si>
  <si>
    <t>Douglas Davis, RN</t>
  </si>
  <si>
    <t>Liliana Sanchez, RN</t>
  </si>
  <si>
    <t>Janice Tcaciuc, RN</t>
  </si>
  <si>
    <t>1 PF Equipment Technician and 1 FT Secretary.</t>
  </si>
  <si>
    <t>Ethel Juridico-Singson</t>
  </si>
  <si>
    <t>Jay Clemente, RN</t>
  </si>
  <si>
    <t>Lewis Mann, MD</t>
  </si>
  <si>
    <t>1 PT Secretary and 1 FT Equipment Technician.</t>
  </si>
  <si>
    <t>Melissa Kelly, RN</t>
  </si>
  <si>
    <t>Valerie Okudaira, RN</t>
  </si>
  <si>
    <t>Holly Marty, RN</t>
  </si>
  <si>
    <t>Amir Yafi, MD</t>
  </si>
  <si>
    <t>Amr Yafi, MD</t>
  </si>
  <si>
    <t>Elsa Suarez, RN</t>
  </si>
  <si>
    <t>Northwestern Memorial Hospital</t>
  </si>
  <si>
    <t>Patients 
January 1, 2024</t>
  </si>
  <si>
    <t>Patients 
December 31, 2024</t>
  </si>
  <si>
    <t>2025 Facility Information</t>
  </si>
  <si>
    <t>Stations Setup October 2025</t>
  </si>
  <si>
    <t>Isolation Stations October 2025</t>
  </si>
  <si>
    <t>Hours of Operation - October 1-7, 2025</t>
  </si>
  <si>
    <t>Fiscal Year 2024</t>
  </si>
  <si>
    <r>
      <t xml:space="preserve">Click to Return to Introduction Page          </t>
    </r>
    <r>
      <rPr>
        <b/>
        <u/>
        <sz val="11"/>
        <rFont val="Calibri"/>
        <family val="2"/>
      </rPr>
      <t xml:space="preserve"> 2025 Staffing</t>
    </r>
  </si>
  <si>
    <t>2025 Patient</t>
  </si>
  <si>
    <t>Nina Locasio, RN</t>
  </si>
  <si>
    <t>Kelly Schlotman, MD</t>
  </si>
  <si>
    <t xml:space="preserve">1FT Secretary and 1 FT Equipment Technician.  </t>
  </si>
  <si>
    <t>Tiana Walker, RN</t>
  </si>
  <si>
    <t>1 FT Secretaries and 1 FT Equipment Technician.</t>
  </si>
  <si>
    <t>Yousef Mehmood, RN</t>
  </si>
  <si>
    <t>1 FT Secretaries and  1 FT Equipment Technician.</t>
  </si>
  <si>
    <t>Dick Canturias, RB</t>
  </si>
  <si>
    <t>1 PT Secretary &amp; 1 PT Equipment Technician.</t>
  </si>
  <si>
    <t>Chrystal Woodhouse, RN</t>
  </si>
  <si>
    <t>Lisa Coleman, RB</t>
  </si>
  <si>
    <t>Stacy Horn, RN</t>
  </si>
  <si>
    <t>Kaleigh Munster, RN</t>
  </si>
  <si>
    <t>Samantha Lindsay, RN</t>
  </si>
  <si>
    <t>Desai Chitanya, MD</t>
  </si>
  <si>
    <t>Desao Chaitanya, MD</t>
  </si>
  <si>
    <t>Mohammad Alghraiybah, RN</t>
  </si>
  <si>
    <t>Kathleen Heck, RN</t>
  </si>
  <si>
    <t xml:space="preserve">1 fT Secretary and 1 FT Equipment Technician.  </t>
  </si>
  <si>
    <t>Debra Adonette-Garcia, RN</t>
  </si>
  <si>
    <t>1.5 FT Secretary and 1 FT Equipment Technician.</t>
  </si>
  <si>
    <t>Laura Scott, MD</t>
  </si>
  <si>
    <t>1 FT Secretary and 1 Equipment Technician.</t>
  </si>
  <si>
    <t>+</t>
  </si>
  <si>
    <t>Parveen Naaz, MD</t>
  </si>
  <si>
    <t>Michael Cura, RN</t>
  </si>
  <si>
    <t>Sonya Jeevanadam, RN</t>
  </si>
  <si>
    <t>Alma Lares, RN</t>
  </si>
  <si>
    <t>Therese Roselle Comoro Aducal</t>
  </si>
  <si>
    <t>Nyisha Hardy, RN</t>
  </si>
  <si>
    <t>Karin Munir, MD</t>
  </si>
  <si>
    <t xml:space="preserve"> 1 PT Equipment Technician.</t>
  </si>
  <si>
    <t>Alexander Hlepas, MD</t>
  </si>
  <si>
    <t>Donna Grant, RN</t>
  </si>
  <si>
    <t>Shaukat Ali, MD</t>
  </si>
  <si>
    <t>1 PT Equipment Technician and Secretary</t>
  </si>
  <si>
    <t>Evelis Perez, MD</t>
  </si>
  <si>
    <t>Deanna Pratscher, RN</t>
  </si>
  <si>
    <t>Jamie Baylock, MD</t>
  </si>
  <si>
    <t>1 FT Equipment Technician and Secretary.</t>
  </si>
  <si>
    <t>1 .5 FT Secretaries and 1 FT Equipment Technician.</t>
  </si>
  <si>
    <t>Lilia Dioniso, RN</t>
  </si>
  <si>
    <t>Malgorzata Kochanek, MD</t>
  </si>
  <si>
    <t>Jugal Thaker, MD</t>
  </si>
  <si>
    <t>Edwin Del Carmen, RN</t>
  </si>
  <si>
    <t>1 Ft Secretary and 1 FT Equipment Technician.</t>
  </si>
  <si>
    <t>LeShauuna Marshall, RN</t>
  </si>
  <si>
    <t>Anthony Reynolds, RN</t>
  </si>
  <si>
    <t>Veronica Ross, RN</t>
  </si>
  <si>
    <t>Amanda Houghland, RN</t>
  </si>
  <si>
    <t>Lissette Moncada, 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</si>
</sst>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quot;$&quot;#,##0.00;\(&quot;$&quot;#,##0.00\)"/>
    <numFmt numFmtId="165" formatCode="&quot;$&quot;#,##0.00"/>
    <numFmt numFmtId="166" formatCode="[$-409]mmmm\ d\,\ yyyy;@"/>
    <numFmt numFmtId="167" formatCode="#,##0.0"/>
    <numFmt numFmtId="168" formatCode="m/d/yy;@"/>
    <numFmt numFmtId="169" formatCode="&quot;$&quot;#,##0"/>
  </numFmts>
  <fonts count="30" x14ac:knownFonts="1">
    <font>
      <sz val="11"/>
      <color theme="1"/>
      <name val="Calibri"/>
      <family val="2"/>
      <scheme val="minor"/>
    </font>
    <font>
      <sz val="11"/>
      <color indexed="8"/>
      <name val="Calibri"/>
      <family val="2"/>
    </font>
    <font>
      <sz val="11"/>
      <color indexed="8"/>
      <name val="Calibri"/>
      <family val="2"/>
    </font>
    <font>
      <sz val="10"/>
      <color indexed="8"/>
      <name val="Arial"/>
      <family val="2"/>
    </font>
    <font>
      <sz val="11"/>
      <color indexed="8"/>
      <name val="Calibri"/>
      <family val="2"/>
    </font>
    <font>
      <sz val="10"/>
      <color indexed="8"/>
      <name val="Arial"/>
      <family val="2"/>
    </font>
    <font>
      <sz val="11"/>
      <color indexed="8"/>
      <name val="Calibri"/>
      <family val="2"/>
    </font>
    <font>
      <sz val="10"/>
      <color indexed="8"/>
      <name val="Arial"/>
      <family val="2"/>
    </font>
    <font>
      <sz val="11"/>
      <color indexed="8"/>
      <name val="Calibri"/>
      <family val="2"/>
    </font>
    <font>
      <sz val="10"/>
      <color indexed="8"/>
      <name val="Arial"/>
      <family val="2"/>
    </font>
    <font>
      <b/>
      <sz val="11"/>
      <color indexed="8"/>
      <name val="Calibri"/>
      <family val="2"/>
    </font>
    <font>
      <sz val="8"/>
      <name val="Calibri"/>
      <family val="2"/>
    </font>
    <font>
      <sz val="8"/>
      <name val="Arial"/>
      <family val="2"/>
    </font>
    <font>
      <sz val="11"/>
      <name val="Calibri"/>
      <family val="2"/>
    </font>
    <font>
      <b/>
      <u/>
      <sz val="11"/>
      <name val="Calibri"/>
      <family val="2"/>
    </font>
    <font>
      <sz val="10"/>
      <name val="Arial"/>
      <family val="2"/>
    </font>
    <font>
      <sz val="11"/>
      <color theme="1"/>
      <name val="Calibri"/>
      <family val="2"/>
      <scheme val="minor"/>
    </font>
    <font>
      <u/>
      <sz val="11"/>
      <color theme="10"/>
      <name val="Calibri"/>
      <family val="2"/>
    </font>
    <font>
      <b/>
      <sz val="11"/>
      <color theme="1"/>
      <name val="Calibri"/>
      <family val="2"/>
      <scheme val="minor"/>
    </font>
    <font>
      <sz val="12"/>
      <color theme="1"/>
      <name val="Tahoma"/>
      <family val="2"/>
    </font>
    <font>
      <u/>
      <sz val="12"/>
      <color theme="10"/>
      <name val="Tahoma"/>
      <family val="2"/>
    </font>
    <font>
      <u/>
      <sz val="14"/>
      <color theme="10"/>
      <name val="Calibri"/>
      <family val="2"/>
    </font>
    <font>
      <sz val="11"/>
      <color indexed="8"/>
      <name val="Calibri"/>
      <family val="2"/>
      <scheme val="minor"/>
    </font>
    <font>
      <sz val="11"/>
      <name val="Calibri"/>
      <family val="2"/>
      <scheme val="minor"/>
    </font>
    <font>
      <sz val="10"/>
      <color theme="1"/>
      <name val="Arial"/>
      <family val="2"/>
    </font>
    <font>
      <sz val="11"/>
      <color theme="10"/>
      <name val="Calibri"/>
      <family val="2"/>
    </font>
    <font>
      <sz val="11"/>
      <color rgb="FF000000"/>
      <name val="Calibri"/>
      <family val="2"/>
      <scheme val="minor"/>
    </font>
    <font>
      <sz val="11"/>
      <name val="Arial"/>
      <family val="2"/>
    </font>
    <font>
      <sz val="10"/>
      <name val="Arial"/>
    </font>
    <font>
      <b/>
      <sz val="11"/>
      <name val="Calibri"/>
      <family val="2"/>
      <scheme val="minor"/>
    </font>
  </fonts>
  <fills count="16">
    <fill>
      <patternFill patternType="none"/>
    </fill>
    <fill>
      <patternFill patternType="gray125"/>
    </fill>
    <fill>
      <patternFill patternType="solid">
        <fgColor indexed="22"/>
        <bgColor indexed="0"/>
      </patternFill>
    </fill>
    <fill>
      <patternFill patternType="solid">
        <fgColor theme="0"/>
        <bgColor indexed="64"/>
      </patternFill>
    </fill>
    <fill>
      <patternFill patternType="solid">
        <fgColor theme="0"/>
        <bgColor indexed="0"/>
      </patternFill>
    </fill>
    <fill>
      <patternFill patternType="solid">
        <fgColor theme="0" tint="-0.249977111117893"/>
        <bgColor indexed="0"/>
      </patternFill>
    </fill>
    <fill>
      <patternFill patternType="solid">
        <fgColor theme="0" tint="-0.249977111117893"/>
        <bgColor indexed="64"/>
      </patternFill>
    </fill>
    <fill>
      <patternFill patternType="solid">
        <fgColor theme="0" tint="-4.9989318521683403E-2"/>
        <bgColor indexed="64"/>
      </patternFill>
    </fill>
    <fill>
      <patternFill patternType="solid">
        <fgColor theme="6" tint="0.59999389629810485"/>
        <bgColor indexed="0"/>
      </patternFill>
    </fill>
    <fill>
      <patternFill patternType="solid">
        <fgColor theme="6" tint="0.59999389629810485"/>
        <bgColor indexed="64"/>
      </patternFill>
    </fill>
    <fill>
      <patternFill patternType="solid">
        <fgColor theme="2"/>
        <bgColor indexed="64"/>
      </patternFill>
    </fill>
    <fill>
      <patternFill patternType="solid">
        <fgColor theme="0"/>
        <bgColor rgb="FF000000"/>
      </patternFill>
    </fill>
    <fill>
      <patternFill patternType="solid">
        <fgColor theme="4" tint="0.79998168889431442"/>
        <bgColor indexed="64"/>
      </patternFill>
    </fill>
    <fill>
      <patternFill patternType="solid">
        <fgColor theme="2"/>
        <bgColor indexed="0"/>
      </patternFill>
    </fill>
    <fill>
      <patternFill patternType="solid">
        <fgColor theme="4" tint="0.79998168889431442"/>
        <bgColor indexed="0"/>
      </patternFill>
    </fill>
    <fill>
      <patternFill patternType="solid">
        <fgColor theme="4" tint="0.79998168889431442"/>
        <bgColor rgb="FF000000"/>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style="thin">
        <color indexed="8"/>
      </right>
      <top/>
      <bottom/>
      <diagonal/>
    </border>
    <border>
      <left style="thick">
        <color indexed="8"/>
      </left>
      <right style="thin">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22"/>
      </left>
      <right/>
      <top/>
      <bottom/>
      <diagonal/>
    </border>
    <border>
      <left style="thin">
        <color indexed="8"/>
      </left>
      <right/>
      <top style="thin">
        <color indexed="8"/>
      </top>
      <bottom style="thin">
        <color indexed="8"/>
      </bottom>
      <diagonal/>
    </border>
    <border>
      <left/>
      <right style="thin">
        <color indexed="8"/>
      </right>
      <top/>
      <bottom style="thin">
        <color indexed="8"/>
      </bottom>
      <diagonal/>
    </border>
    <border>
      <left style="thin">
        <color indexed="8"/>
      </left>
      <right/>
      <top/>
      <bottom/>
      <diagonal/>
    </border>
    <border>
      <left style="thin">
        <color indexed="8"/>
      </left>
      <right style="thin">
        <color indexed="64"/>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64"/>
      </right>
      <top style="thin">
        <color indexed="8"/>
      </top>
      <bottom/>
      <diagonal/>
    </border>
    <border>
      <left/>
      <right style="thin">
        <color indexed="64"/>
      </right>
      <top style="thin">
        <color indexed="8"/>
      </top>
      <bottom/>
      <diagonal/>
    </border>
    <border>
      <left style="double">
        <color indexed="8"/>
      </left>
      <right style="thin">
        <color indexed="8"/>
      </right>
      <top style="thin">
        <color indexed="8"/>
      </top>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thin">
        <color indexed="8"/>
      </top>
      <bottom/>
      <diagonal/>
    </border>
    <border>
      <left/>
      <right/>
      <top/>
      <bottom style="thin">
        <color indexed="8"/>
      </bottom>
      <diagonal/>
    </border>
    <border>
      <left style="thin">
        <color indexed="22"/>
      </left>
      <right/>
      <top style="thin">
        <color indexed="22"/>
      </top>
      <bottom style="thin">
        <color indexed="22"/>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22"/>
      </left>
      <right style="thin">
        <color indexed="22"/>
      </right>
      <top/>
      <bottom/>
      <diagonal/>
    </border>
    <border>
      <left style="thick">
        <color indexed="8"/>
      </left>
      <right/>
      <top style="thin">
        <color indexed="8"/>
      </top>
      <bottom style="thin">
        <color indexed="8"/>
      </bottom>
      <diagonal/>
    </border>
    <border>
      <left style="thin">
        <color indexed="64"/>
      </left>
      <right style="thin">
        <color indexed="64"/>
      </right>
      <top/>
      <bottom/>
      <diagonal/>
    </border>
    <border>
      <left style="thin">
        <color indexed="22"/>
      </left>
      <right style="thin">
        <color indexed="22"/>
      </right>
      <top/>
      <bottom style="thin">
        <color indexed="22"/>
      </bottom>
      <diagonal/>
    </border>
    <border>
      <left style="thick">
        <color indexed="8"/>
      </left>
      <right style="medium">
        <color indexed="64"/>
      </right>
      <top style="thin">
        <color indexed="8"/>
      </top>
      <bottom style="thin">
        <color indexed="8"/>
      </bottom>
      <diagonal/>
    </border>
    <border>
      <left style="thin">
        <color indexed="8"/>
      </left>
      <right style="double">
        <color indexed="8"/>
      </right>
      <top style="thin">
        <color indexed="8"/>
      </top>
      <bottom style="thin">
        <color indexed="8"/>
      </bottom>
      <diagonal/>
    </border>
    <border>
      <left style="thin">
        <color indexed="8"/>
      </left>
      <right style="double">
        <color indexed="8"/>
      </right>
      <top style="thin">
        <color indexed="8"/>
      </top>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style="thin">
        <color indexed="8"/>
      </top>
      <bottom/>
      <diagonal/>
    </border>
    <border>
      <left style="medium">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22"/>
      </bottom>
      <diagonal/>
    </border>
    <border>
      <left style="thin">
        <color indexed="64"/>
      </left>
      <right style="medium">
        <color indexed="64"/>
      </right>
      <top style="thin">
        <color indexed="22"/>
      </top>
      <bottom style="thin">
        <color indexed="22"/>
      </bottom>
      <diagonal/>
    </border>
    <border>
      <left style="thin">
        <color indexed="8"/>
      </left>
      <right/>
      <top/>
      <bottom style="thin">
        <color indexed="8"/>
      </bottom>
      <diagonal/>
    </border>
    <border>
      <left style="thin">
        <color indexed="8"/>
      </left>
      <right style="thin">
        <color indexed="8"/>
      </right>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double">
        <color indexed="8"/>
      </right>
      <top style="medium">
        <color indexed="64"/>
      </top>
      <bottom style="thin">
        <color indexed="8"/>
      </bottom>
      <diagonal/>
    </border>
    <border>
      <left style="double">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right style="thin">
        <color indexed="64"/>
      </right>
      <top/>
      <bottom/>
      <diagonal/>
    </border>
    <border>
      <left style="thin">
        <color indexed="64"/>
      </left>
      <right/>
      <top style="thin">
        <color indexed="22"/>
      </top>
      <bottom style="thin">
        <color indexed="22"/>
      </bottom>
      <diagonal/>
    </border>
    <border>
      <left style="thin">
        <color indexed="64"/>
      </left>
      <right/>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3">
    <xf numFmtId="0" fontId="0" fillId="0" borderId="0"/>
    <xf numFmtId="43" fontId="12" fillId="0" borderId="0" applyFont="0" applyFill="0" applyBorder="0" applyAlignment="0" applyProtection="0"/>
    <xf numFmtId="0" fontId="17" fillId="0" borderId="0" applyNumberFormat="0" applyFill="0" applyBorder="0" applyAlignment="0" applyProtection="0">
      <alignment vertical="top"/>
      <protection locked="0"/>
    </xf>
    <xf numFmtId="0" fontId="3" fillId="0" borderId="0"/>
    <xf numFmtId="0" fontId="9" fillId="0" borderId="0"/>
    <xf numFmtId="0" fontId="3" fillId="0" borderId="0"/>
    <xf numFmtId="0" fontId="3" fillId="0" borderId="0"/>
    <xf numFmtId="0" fontId="7" fillId="0" borderId="0"/>
    <xf numFmtId="0" fontId="5" fillId="0" borderId="0"/>
    <xf numFmtId="0" fontId="3" fillId="0" borderId="0"/>
    <xf numFmtId="0" fontId="3" fillId="0" borderId="0"/>
    <xf numFmtId="0" fontId="5" fillId="0" borderId="0"/>
    <xf numFmtId="43" fontId="15" fillId="0" borderId="0" applyFont="0" applyFill="0" applyBorder="0" applyAlignment="0" applyProtection="0"/>
  </cellStyleXfs>
  <cellXfs count="295">
    <xf numFmtId="0" fontId="0" fillId="0" borderId="0" xfId="0"/>
    <xf numFmtId="0" fontId="0" fillId="0" borderId="0" xfId="0" applyAlignment="1">
      <alignment horizontal="center" wrapText="1"/>
    </xf>
    <xf numFmtId="0" fontId="4" fillId="2" borderId="2" xfId="8" applyFont="1" applyFill="1" applyBorder="1" applyAlignment="1">
      <alignment horizontal="center" wrapText="1"/>
    </xf>
    <xf numFmtId="165" fontId="0" fillId="0" borderId="0" xfId="0" applyNumberFormat="1" applyAlignment="1">
      <alignment horizontal="center"/>
    </xf>
    <xf numFmtId="0" fontId="0" fillId="0" borderId="0" xfId="0" applyAlignment="1">
      <alignment wrapText="1"/>
    </xf>
    <xf numFmtId="0" fontId="2" fillId="2" borderId="2" xfId="11" applyFont="1" applyFill="1" applyBorder="1" applyAlignment="1">
      <alignment horizontal="center" wrapText="1"/>
    </xf>
    <xf numFmtId="0" fontId="2" fillId="2" borderId="2" xfId="10" applyFont="1" applyFill="1" applyBorder="1" applyAlignment="1">
      <alignment horizontal="center" wrapText="1"/>
    </xf>
    <xf numFmtId="14" fontId="2" fillId="2" borderId="2" xfId="10" applyNumberFormat="1" applyFont="1" applyFill="1" applyBorder="1" applyAlignment="1">
      <alignment horizontal="center" wrapText="1"/>
    </xf>
    <xf numFmtId="0" fontId="0" fillId="0" borderId="3" xfId="0" applyBorder="1" applyAlignment="1">
      <alignment horizontal="center"/>
    </xf>
    <xf numFmtId="0" fontId="2" fillId="2" borderId="2" xfId="10" quotePrefix="1" applyFont="1" applyFill="1" applyBorder="1" applyAlignment="1">
      <alignment horizontal="center" wrapText="1"/>
    </xf>
    <xf numFmtId="0" fontId="0" fillId="0" borderId="0" xfId="0" applyAlignment="1">
      <alignment horizontal="right"/>
    </xf>
    <xf numFmtId="0" fontId="19" fillId="0" borderId="0" xfId="0" applyFont="1"/>
    <xf numFmtId="0" fontId="20" fillId="0" borderId="0" xfId="2" applyFont="1" applyAlignment="1" applyProtection="1">
      <protection locked="0"/>
    </xf>
    <xf numFmtId="0" fontId="0" fillId="0" borderId="0" xfId="0" applyProtection="1">
      <protection locked="0"/>
    </xf>
    <xf numFmtId="0" fontId="19" fillId="0" borderId="0" xfId="0" applyFont="1" applyProtection="1">
      <protection locked="0"/>
    </xf>
    <xf numFmtId="0" fontId="21" fillId="0" borderId="0" xfId="2" applyFont="1" applyAlignment="1" applyProtection="1">
      <protection locked="0"/>
    </xf>
    <xf numFmtId="14" fontId="0" fillId="0" borderId="0" xfId="0" applyNumberFormat="1" applyAlignment="1">
      <alignment horizontal="center"/>
    </xf>
    <xf numFmtId="0" fontId="0" fillId="0" borderId="0" xfId="0" applyAlignment="1">
      <alignment horizontal="center"/>
    </xf>
    <xf numFmtId="3" fontId="0" fillId="0" borderId="0" xfId="0" applyNumberFormat="1" applyAlignment="1">
      <alignment horizontal="right"/>
    </xf>
    <xf numFmtId="167" fontId="0" fillId="0" borderId="0" xfId="0" applyNumberFormat="1" applyAlignment="1">
      <alignment horizontal="center"/>
    </xf>
    <xf numFmtId="3" fontId="0" fillId="0" borderId="4" xfId="0" applyNumberFormat="1" applyBorder="1" applyAlignment="1">
      <alignment horizontal="center"/>
    </xf>
    <xf numFmtId="0" fontId="1" fillId="2" borderId="5" xfId="11" applyFont="1" applyFill="1" applyBorder="1" applyAlignment="1">
      <alignment horizontal="center" wrapText="1"/>
    </xf>
    <xf numFmtId="0" fontId="1" fillId="2" borderId="2" xfId="5" applyFont="1" applyFill="1" applyBorder="1" applyAlignment="1">
      <alignment horizontal="center"/>
    </xf>
    <xf numFmtId="164" fontId="1" fillId="0" borderId="1" xfId="9" applyNumberFormat="1" applyFont="1" applyBorder="1" applyAlignment="1">
      <alignment horizontal="right" wrapText="1"/>
    </xf>
    <xf numFmtId="0" fontId="1" fillId="2" borderId="2" xfId="4" applyFont="1" applyFill="1" applyBorder="1" applyAlignment="1">
      <alignment horizontal="center" wrapText="1"/>
    </xf>
    <xf numFmtId="0" fontId="8" fillId="2" borderId="2" xfId="4" applyFont="1" applyFill="1" applyBorder="1" applyAlignment="1">
      <alignment horizontal="center" wrapText="1"/>
    </xf>
    <xf numFmtId="0" fontId="0" fillId="3" borderId="0" xfId="0" applyFill="1"/>
    <xf numFmtId="164" fontId="1" fillId="0" borderId="6" xfId="9" applyNumberFormat="1" applyFont="1" applyBorder="1" applyAlignment="1">
      <alignment horizontal="right" wrapText="1"/>
    </xf>
    <xf numFmtId="0" fontId="0" fillId="3" borderId="0" xfId="0" applyFill="1" applyAlignment="1">
      <alignment horizontal="center"/>
    </xf>
    <xf numFmtId="0" fontId="1" fillId="4" borderId="2" xfId="3" applyFont="1" applyFill="1" applyBorder="1" applyAlignment="1">
      <alignment horizontal="center"/>
    </xf>
    <xf numFmtId="14" fontId="0" fillId="3" borderId="0" xfId="0" applyNumberFormat="1" applyFill="1" applyAlignment="1">
      <alignment horizontal="center"/>
    </xf>
    <xf numFmtId="0" fontId="1" fillId="4" borderId="9" xfId="3" applyFont="1" applyFill="1" applyBorder="1" applyAlignment="1">
      <alignment horizontal="center"/>
    </xf>
    <xf numFmtId="14" fontId="0" fillId="3" borderId="0" xfId="0" applyNumberFormat="1" applyFill="1"/>
    <xf numFmtId="0" fontId="0" fillId="3" borderId="10" xfId="0" applyFill="1" applyBorder="1" applyAlignment="1">
      <alignment horizontal="center"/>
    </xf>
    <xf numFmtId="3" fontId="0" fillId="3" borderId="0" xfId="0" applyNumberFormat="1" applyFill="1" applyAlignment="1">
      <alignment horizontal="center"/>
    </xf>
    <xf numFmtId="3" fontId="0" fillId="3" borderId="11" xfId="0" applyNumberFormat="1" applyFill="1" applyBorder="1" applyAlignment="1">
      <alignment horizontal="center"/>
    </xf>
    <xf numFmtId="3" fontId="0" fillId="3" borderId="0" xfId="0" applyNumberFormat="1" applyFill="1" applyAlignment="1">
      <alignment horizontal="right"/>
    </xf>
    <xf numFmtId="3" fontId="0" fillId="3" borderId="0" xfId="0" applyNumberFormat="1" applyFill="1"/>
    <xf numFmtId="166" fontId="1" fillId="4" borderId="2" xfId="10" applyNumberFormat="1" applyFont="1" applyFill="1" applyBorder="1" applyAlignment="1">
      <alignment horizontal="center" wrapText="1"/>
    </xf>
    <xf numFmtId="0" fontId="0" fillId="3" borderId="0" xfId="0" applyFill="1" applyAlignment="1">
      <alignment horizontal="right"/>
    </xf>
    <xf numFmtId="0" fontId="0" fillId="3" borderId="0" xfId="0" applyFill="1" applyAlignment="1">
      <alignment horizontal="center" wrapText="1"/>
    </xf>
    <xf numFmtId="0" fontId="2" fillId="5" borderId="12" xfId="10" applyFont="1" applyFill="1" applyBorder="1" applyAlignment="1">
      <alignment horizontal="center" wrapText="1"/>
    </xf>
    <xf numFmtId="0" fontId="1" fillId="5" borderId="2" xfId="3" applyFont="1" applyFill="1" applyBorder="1" applyAlignment="1">
      <alignment horizontal="center"/>
    </xf>
    <xf numFmtId="0" fontId="0" fillId="6" borderId="0" xfId="0" applyFill="1"/>
    <xf numFmtId="0" fontId="2" fillId="5" borderId="2" xfId="10" applyFont="1" applyFill="1" applyBorder="1" applyAlignment="1">
      <alignment horizontal="center" wrapText="1"/>
    </xf>
    <xf numFmtId="14" fontId="2" fillId="5" borderId="2" xfId="10" applyNumberFormat="1" applyFont="1" applyFill="1" applyBorder="1" applyAlignment="1">
      <alignment horizontal="center" wrapText="1"/>
    </xf>
    <xf numFmtId="0" fontId="2" fillId="5" borderId="9" xfId="10" quotePrefix="1" applyFont="1" applyFill="1" applyBorder="1" applyAlignment="1">
      <alignment horizontal="center" wrapText="1"/>
    </xf>
    <xf numFmtId="3" fontId="2" fillId="5" borderId="2" xfId="10" applyNumberFormat="1" applyFont="1" applyFill="1" applyBorder="1" applyAlignment="1">
      <alignment horizontal="center" wrapText="1"/>
    </xf>
    <xf numFmtId="3" fontId="1" fillId="5" borderId="2" xfId="10" applyNumberFormat="1" applyFont="1" applyFill="1" applyBorder="1" applyAlignment="1">
      <alignment horizontal="center" wrapText="1"/>
    </xf>
    <xf numFmtId="0" fontId="2" fillId="5" borderId="2" xfId="10" quotePrefix="1" applyFont="1" applyFill="1" applyBorder="1" applyAlignment="1">
      <alignment horizontal="center" wrapText="1"/>
    </xf>
    <xf numFmtId="166" fontId="1" fillId="5" borderId="2" xfId="10" applyNumberFormat="1" applyFont="1" applyFill="1" applyBorder="1" applyAlignment="1">
      <alignment horizontal="center" wrapText="1"/>
    </xf>
    <xf numFmtId="14" fontId="1" fillId="5" borderId="2" xfId="10" applyNumberFormat="1" applyFont="1" applyFill="1" applyBorder="1" applyAlignment="1">
      <alignment horizontal="center" wrapText="1"/>
    </xf>
    <xf numFmtId="0" fontId="1" fillId="5" borderId="2" xfId="10" applyFont="1" applyFill="1" applyBorder="1" applyAlignment="1">
      <alignment horizontal="center" wrapText="1"/>
    </xf>
    <xf numFmtId="14" fontId="2" fillId="5" borderId="14" xfId="10" quotePrefix="1" applyNumberFormat="1" applyFont="1" applyFill="1" applyBorder="1" applyAlignment="1">
      <alignment horizontal="center" wrapText="1"/>
    </xf>
    <xf numFmtId="0" fontId="2" fillId="5" borderId="13" xfId="10" applyFont="1" applyFill="1" applyBorder="1" applyAlignment="1">
      <alignment horizontal="center" wrapText="1"/>
    </xf>
    <xf numFmtId="0" fontId="0" fillId="6" borderId="0" xfId="0" applyFill="1" applyAlignment="1">
      <alignment horizontal="center" wrapText="1"/>
    </xf>
    <xf numFmtId="14" fontId="1" fillId="5" borderId="2" xfId="3" applyNumberFormat="1" applyFont="1" applyFill="1" applyBorder="1" applyAlignment="1">
      <alignment horizontal="center"/>
    </xf>
    <xf numFmtId="0" fontId="1" fillId="5" borderId="9" xfId="3" applyFont="1" applyFill="1" applyBorder="1" applyAlignment="1">
      <alignment horizontal="center"/>
    </xf>
    <xf numFmtId="0" fontId="1" fillId="5" borderId="13" xfId="3" applyFont="1" applyFill="1" applyBorder="1" applyAlignment="1">
      <alignment horizontal="center"/>
    </xf>
    <xf numFmtId="3" fontId="1" fillId="5" borderId="2" xfId="3" applyNumberFormat="1" applyFont="1" applyFill="1" applyBorder="1" applyAlignment="1">
      <alignment horizontal="center"/>
    </xf>
    <xf numFmtId="0" fontId="0" fillId="7" borderId="0" xfId="0" applyFill="1" applyAlignment="1">
      <alignment horizontal="center"/>
    </xf>
    <xf numFmtId="14" fontId="0" fillId="7" borderId="0" xfId="0" applyNumberFormat="1" applyFill="1" applyAlignment="1">
      <alignment horizontal="center"/>
    </xf>
    <xf numFmtId="0" fontId="0" fillId="7" borderId="3" xfId="0" applyFill="1" applyBorder="1" applyAlignment="1">
      <alignment horizontal="center"/>
    </xf>
    <xf numFmtId="0" fontId="0" fillId="7" borderId="11" xfId="0" applyFill="1" applyBorder="1" applyAlignment="1">
      <alignment horizontal="center"/>
    </xf>
    <xf numFmtId="3" fontId="0" fillId="7" borderId="11" xfId="0" applyNumberFormat="1" applyFill="1" applyBorder="1" applyAlignment="1">
      <alignment horizontal="center"/>
    </xf>
    <xf numFmtId="0" fontId="0" fillId="7" borderId="15" xfId="0" applyFill="1" applyBorder="1" applyAlignment="1">
      <alignment horizontal="center"/>
    </xf>
    <xf numFmtId="0" fontId="0" fillId="7" borderId="16" xfId="0" applyFill="1" applyBorder="1" applyAlignment="1">
      <alignment horizontal="center"/>
    </xf>
    <xf numFmtId="0" fontId="0" fillId="7" borderId="17" xfId="0" applyFill="1" applyBorder="1" applyAlignment="1">
      <alignment horizontal="center"/>
    </xf>
    <xf numFmtId="0" fontId="0" fillId="7" borderId="18" xfId="0" applyFill="1" applyBorder="1" applyAlignment="1">
      <alignment horizontal="center"/>
    </xf>
    <xf numFmtId="0" fontId="0" fillId="7" borderId="19" xfId="0" applyFill="1" applyBorder="1" applyAlignment="1">
      <alignment horizontal="center"/>
    </xf>
    <xf numFmtId="14" fontId="0" fillId="7" borderId="16" xfId="0" applyNumberFormat="1" applyFill="1" applyBorder="1" applyAlignment="1">
      <alignment horizontal="center" wrapText="1"/>
    </xf>
    <xf numFmtId="0" fontId="0" fillId="7" borderId="16" xfId="0" applyFill="1" applyBorder="1" applyAlignment="1">
      <alignment wrapText="1"/>
    </xf>
    <xf numFmtId="0" fontId="0" fillId="7" borderId="20" xfId="0" applyFill="1" applyBorder="1" applyAlignment="1">
      <alignment horizontal="center"/>
    </xf>
    <xf numFmtId="0" fontId="0" fillId="7" borderId="0" xfId="0" applyFill="1"/>
    <xf numFmtId="0" fontId="8" fillId="7" borderId="1" xfId="4" applyFont="1" applyFill="1" applyBorder="1" applyAlignment="1">
      <alignment wrapText="1"/>
    </xf>
    <xf numFmtId="0" fontId="1" fillId="7" borderId="1" xfId="4" applyFont="1" applyFill="1" applyBorder="1" applyAlignment="1">
      <alignment wrapText="1"/>
    </xf>
    <xf numFmtId="0" fontId="6" fillId="2" borderId="16" xfId="7" applyFont="1" applyFill="1" applyBorder="1" applyAlignment="1">
      <alignment horizontal="center"/>
    </xf>
    <xf numFmtId="0" fontId="6" fillId="2" borderId="21" xfId="7" applyFont="1" applyFill="1" applyBorder="1" applyAlignment="1">
      <alignment horizontal="center"/>
    </xf>
    <xf numFmtId="0" fontId="0" fillId="3" borderId="0" xfId="0" applyFill="1" applyAlignment="1">
      <alignment wrapText="1"/>
    </xf>
    <xf numFmtId="3" fontId="0" fillId="0" borderId="0" xfId="0" applyNumberFormat="1"/>
    <xf numFmtId="0" fontId="1" fillId="2" borderId="22" xfId="11" applyFont="1" applyFill="1" applyBorder="1" applyAlignment="1">
      <alignment horizontal="center" wrapText="1"/>
    </xf>
    <xf numFmtId="3" fontId="0" fillId="0" borderId="22" xfId="0" applyNumberFormat="1" applyBorder="1" applyAlignment="1">
      <alignment horizontal="center"/>
    </xf>
    <xf numFmtId="0" fontId="6" fillId="2" borderId="23" xfId="7" applyFont="1" applyFill="1" applyBorder="1" applyAlignment="1">
      <alignment horizontal="center"/>
    </xf>
    <xf numFmtId="0" fontId="10" fillId="2" borderId="13" xfId="11" applyFont="1" applyFill="1" applyBorder="1" applyAlignment="1">
      <alignment horizontal="center" wrapText="1"/>
    </xf>
    <xf numFmtId="0" fontId="10" fillId="2" borderId="2" xfId="11" applyFont="1" applyFill="1" applyBorder="1" applyAlignment="1">
      <alignment horizontal="center" wrapText="1"/>
    </xf>
    <xf numFmtId="0" fontId="10" fillId="2" borderId="5" xfId="11" applyFont="1" applyFill="1" applyBorder="1" applyAlignment="1">
      <alignment horizontal="center" wrapText="1"/>
    </xf>
    <xf numFmtId="3" fontId="18" fillId="0" borderId="13" xfId="0" applyNumberFormat="1" applyFont="1" applyBorder="1" applyAlignment="1">
      <alignment horizontal="center"/>
    </xf>
    <xf numFmtId="3" fontId="18" fillId="0" borderId="4" xfId="0" applyNumberFormat="1" applyFont="1" applyBorder="1" applyAlignment="1">
      <alignment horizontal="center"/>
    </xf>
    <xf numFmtId="0" fontId="10" fillId="2" borderId="18" xfId="7" applyFont="1" applyFill="1" applyBorder="1" applyAlignment="1">
      <alignment horizontal="center"/>
    </xf>
    <xf numFmtId="0" fontId="10" fillId="2" borderId="16" xfId="7" applyFont="1" applyFill="1" applyBorder="1" applyAlignment="1">
      <alignment horizontal="center"/>
    </xf>
    <xf numFmtId="0" fontId="10" fillId="2" borderId="21" xfId="7" applyFont="1" applyFill="1" applyBorder="1" applyAlignment="1">
      <alignment horizontal="center"/>
    </xf>
    <xf numFmtId="0" fontId="0" fillId="3" borderId="24" xfId="0" applyFill="1" applyBorder="1" applyAlignment="1">
      <alignment horizontal="center"/>
    </xf>
    <xf numFmtId="0" fontId="0" fillId="3" borderId="14" xfId="0" applyFill="1" applyBorder="1" applyAlignment="1">
      <alignment horizontal="center"/>
    </xf>
    <xf numFmtId="0" fontId="18" fillId="0" borderId="0" xfId="0" applyFont="1" applyAlignment="1">
      <alignment wrapText="1"/>
    </xf>
    <xf numFmtId="0" fontId="8" fillId="7" borderId="1" xfId="4" applyFont="1" applyFill="1" applyBorder="1" applyAlignment="1">
      <alignment horizontal="right" wrapText="1"/>
    </xf>
    <xf numFmtId="0" fontId="8" fillId="7" borderId="1" xfId="4" applyFont="1" applyFill="1" applyBorder="1" applyAlignment="1">
      <alignment horizontal="center" wrapText="1"/>
    </xf>
    <xf numFmtId="0" fontId="1" fillId="7" borderId="1" xfId="9" applyFont="1" applyFill="1" applyBorder="1" applyAlignment="1">
      <alignment wrapText="1"/>
    </xf>
    <xf numFmtId="14" fontId="1" fillId="7" borderId="1" xfId="9" applyNumberFormat="1" applyFont="1" applyFill="1" applyBorder="1" applyAlignment="1">
      <alignment horizontal="right" wrapText="1"/>
    </xf>
    <xf numFmtId="14" fontId="1" fillId="7" borderId="25" xfId="9" applyNumberFormat="1" applyFont="1" applyFill="1" applyBorder="1" applyAlignment="1">
      <alignment horizontal="right" wrapText="1"/>
    </xf>
    <xf numFmtId="0" fontId="2" fillId="5" borderId="2" xfId="8" applyFont="1" applyFill="1" applyBorder="1" applyAlignment="1">
      <alignment horizontal="center" wrapText="1"/>
    </xf>
    <xf numFmtId="0" fontId="1" fillId="5" borderId="2" xfId="11" applyFont="1" applyFill="1" applyBorder="1" applyAlignment="1">
      <alignment horizontal="center" wrapText="1"/>
    </xf>
    <xf numFmtId="0" fontId="1" fillId="5" borderId="2" xfId="8" applyFont="1" applyFill="1" applyBorder="1" applyAlignment="1">
      <alignment horizontal="center" wrapText="1"/>
    </xf>
    <xf numFmtId="0" fontId="4" fillId="5" borderId="2" xfId="8" applyFont="1" applyFill="1" applyBorder="1" applyAlignment="1">
      <alignment horizontal="center" wrapText="1"/>
    </xf>
    <xf numFmtId="0" fontId="22" fillId="5" borderId="2" xfId="8" applyFont="1" applyFill="1" applyBorder="1" applyAlignment="1">
      <alignment horizontal="center" wrapText="1"/>
    </xf>
    <xf numFmtId="0" fontId="1" fillId="5" borderId="16" xfId="3" applyFont="1" applyFill="1" applyBorder="1" applyAlignment="1">
      <alignment horizontal="center"/>
    </xf>
    <xf numFmtId="0" fontId="1" fillId="5" borderId="15" xfId="3" applyFont="1" applyFill="1" applyBorder="1" applyAlignment="1">
      <alignment horizontal="center"/>
    </xf>
    <xf numFmtId="0" fontId="1" fillId="5" borderId="2" xfId="9" applyFont="1" applyFill="1" applyBorder="1" applyAlignment="1">
      <alignment horizontal="center"/>
    </xf>
    <xf numFmtId="0" fontId="1" fillId="5" borderId="16" xfId="9" applyFont="1" applyFill="1" applyBorder="1" applyAlignment="1">
      <alignment horizontal="center"/>
    </xf>
    <xf numFmtId="164" fontId="1" fillId="3" borderId="1" xfId="9" applyNumberFormat="1" applyFont="1" applyFill="1" applyBorder="1" applyAlignment="1">
      <alignment horizontal="right" wrapText="1"/>
    </xf>
    <xf numFmtId="0" fontId="22" fillId="8" borderId="15" xfId="10" applyFont="1" applyFill="1" applyBorder="1" applyAlignment="1">
      <alignment horizontal="center" wrapText="1"/>
    </xf>
    <xf numFmtId="0" fontId="0" fillId="9" borderId="7" xfId="0" applyFill="1" applyBorder="1" applyAlignment="1">
      <alignment horizontal="center"/>
    </xf>
    <xf numFmtId="0" fontId="22" fillId="8" borderId="7" xfId="3" applyFont="1" applyFill="1" applyBorder="1" applyAlignment="1">
      <alignment horizontal="center"/>
    </xf>
    <xf numFmtId="0" fontId="18" fillId="3" borderId="0" xfId="0" applyFont="1" applyFill="1" applyAlignment="1">
      <alignment horizontal="center"/>
    </xf>
    <xf numFmtId="0" fontId="0" fillId="3" borderId="0" xfId="0" applyFill="1" applyAlignment="1">
      <alignment horizontal="left"/>
    </xf>
    <xf numFmtId="0" fontId="8" fillId="2" borderId="16" xfId="4" applyFont="1" applyFill="1" applyBorder="1" applyAlignment="1">
      <alignment horizontal="center"/>
    </xf>
    <xf numFmtId="3" fontId="18" fillId="3" borderId="32" xfId="0" applyNumberFormat="1" applyFont="1" applyFill="1" applyBorder="1" applyAlignment="1">
      <alignment horizontal="center"/>
    </xf>
    <xf numFmtId="165" fontId="0" fillId="7" borderId="0" xfId="0" applyNumberFormat="1" applyFill="1" applyAlignment="1">
      <alignment horizontal="center"/>
    </xf>
    <xf numFmtId="164" fontId="1" fillId="3" borderId="34" xfId="9" applyNumberFormat="1" applyFont="1" applyFill="1" applyBorder="1" applyAlignment="1">
      <alignment horizontal="right" wrapText="1"/>
    </xf>
    <xf numFmtId="2" fontId="0" fillId="0" borderId="0" xfId="0" applyNumberFormat="1"/>
    <xf numFmtId="0" fontId="10" fillId="5" borderId="9" xfId="11" applyFont="1" applyFill="1" applyBorder="1" applyAlignment="1">
      <alignment horizontal="center" wrapText="1"/>
    </xf>
    <xf numFmtId="0" fontId="10" fillId="5" borderId="15" xfId="7" applyFont="1" applyFill="1" applyBorder="1" applyAlignment="1">
      <alignment horizontal="center"/>
    </xf>
    <xf numFmtId="164" fontId="1" fillId="0" borderId="28" xfId="9" applyNumberFormat="1" applyFont="1" applyBorder="1" applyAlignment="1">
      <alignment horizontal="right" wrapText="1"/>
    </xf>
    <xf numFmtId="164" fontId="1" fillId="3" borderId="28" xfId="9" applyNumberFormat="1" applyFont="1" applyFill="1" applyBorder="1" applyAlignment="1">
      <alignment horizontal="right" wrapText="1"/>
    </xf>
    <xf numFmtId="3" fontId="0" fillId="3" borderId="35" xfId="0" applyNumberFormat="1" applyFill="1" applyBorder="1" applyAlignment="1">
      <alignment horizontal="center"/>
    </xf>
    <xf numFmtId="3" fontId="0" fillId="3" borderId="4" xfId="0" applyNumberFormat="1" applyFill="1" applyBorder="1" applyAlignment="1">
      <alignment horizontal="center"/>
    </xf>
    <xf numFmtId="0" fontId="2" fillId="5" borderId="36" xfId="11" applyFont="1" applyFill="1" applyBorder="1" applyAlignment="1">
      <alignment horizontal="center" wrapText="1"/>
    </xf>
    <xf numFmtId="0" fontId="6" fillId="5" borderId="37" xfId="7" applyFont="1" applyFill="1" applyBorder="1" applyAlignment="1">
      <alignment horizontal="center"/>
    </xf>
    <xf numFmtId="0" fontId="2" fillId="5" borderId="38" xfId="11" applyFont="1" applyFill="1" applyBorder="1" applyAlignment="1">
      <alignment horizontal="center" wrapText="1"/>
    </xf>
    <xf numFmtId="0" fontId="6" fillId="5" borderId="39" xfId="7" applyFont="1" applyFill="1" applyBorder="1" applyAlignment="1">
      <alignment horizontal="center"/>
    </xf>
    <xf numFmtId="0" fontId="10" fillId="5" borderId="36" xfId="11" applyFont="1" applyFill="1" applyBorder="1" applyAlignment="1">
      <alignment horizontal="center" wrapText="1"/>
    </xf>
    <xf numFmtId="0" fontId="10" fillId="5" borderId="37" xfId="7" applyFont="1" applyFill="1" applyBorder="1" applyAlignment="1">
      <alignment horizontal="center"/>
    </xf>
    <xf numFmtId="0" fontId="0" fillId="3" borderId="13" xfId="0" applyFill="1" applyBorder="1" applyAlignment="1">
      <alignment horizontal="center"/>
    </xf>
    <xf numFmtId="164" fontId="1" fillId="7" borderId="0" xfId="9" applyNumberFormat="1" applyFont="1" applyFill="1" applyAlignment="1">
      <alignment horizontal="right" wrapText="1"/>
    </xf>
    <xf numFmtId="1" fontId="0" fillId="3" borderId="0" xfId="0" applyNumberFormat="1" applyFill="1" applyAlignment="1">
      <alignment horizontal="center"/>
    </xf>
    <xf numFmtId="1" fontId="2" fillId="5" borderId="2" xfId="10" applyNumberFormat="1" applyFont="1" applyFill="1" applyBorder="1" applyAlignment="1">
      <alignment horizontal="center" wrapText="1"/>
    </xf>
    <xf numFmtId="1" fontId="0" fillId="7" borderId="0" xfId="0" applyNumberFormat="1" applyFill="1" applyAlignment="1">
      <alignment horizontal="center"/>
    </xf>
    <xf numFmtId="1" fontId="1" fillId="5" borderId="2" xfId="3" applyNumberFormat="1" applyFont="1" applyFill="1" applyBorder="1" applyAlignment="1">
      <alignment horizontal="center"/>
    </xf>
    <xf numFmtId="168" fontId="2" fillId="5" borderId="2" xfId="10" applyNumberFormat="1" applyFont="1" applyFill="1" applyBorder="1" applyAlignment="1">
      <alignment horizontal="center" wrapText="1"/>
    </xf>
    <xf numFmtId="168" fontId="1" fillId="5" borderId="2" xfId="10" quotePrefix="1" applyNumberFormat="1" applyFont="1" applyFill="1" applyBorder="1" applyAlignment="1">
      <alignment horizontal="center" wrapText="1"/>
    </xf>
    <xf numFmtId="169" fontId="0" fillId="3" borderId="0" xfId="0" applyNumberFormat="1" applyFill="1" applyAlignment="1">
      <alignment horizontal="center"/>
    </xf>
    <xf numFmtId="0" fontId="1" fillId="7" borderId="1" xfId="4" applyFont="1" applyFill="1" applyBorder="1" applyAlignment="1">
      <alignment horizontal="center" wrapText="1"/>
    </xf>
    <xf numFmtId="14" fontId="1" fillId="13" borderId="13" xfId="10" applyNumberFormat="1" applyFont="1" applyFill="1" applyBorder="1" applyAlignment="1">
      <alignment horizontal="center" wrapText="1"/>
    </xf>
    <xf numFmtId="0" fontId="2" fillId="13" borderId="2" xfId="10" applyFont="1" applyFill="1" applyBorder="1" applyAlignment="1">
      <alignment horizontal="center" wrapText="1"/>
    </xf>
    <xf numFmtId="49" fontId="2" fillId="13" borderId="2" xfId="10" quotePrefix="1" applyNumberFormat="1" applyFont="1" applyFill="1" applyBorder="1" applyAlignment="1">
      <alignment horizontal="center" wrapText="1"/>
    </xf>
    <xf numFmtId="0" fontId="0" fillId="10" borderId="16" xfId="0" applyFill="1" applyBorder="1" applyAlignment="1">
      <alignment horizontal="center"/>
    </xf>
    <xf numFmtId="0" fontId="0" fillId="10" borderId="15" xfId="0" applyFill="1" applyBorder="1" applyAlignment="1">
      <alignment horizontal="center"/>
    </xf>
    <xf numFmtId="0" fontId="0" fillId="10" borderId="17" xfId="0" applyFill="1" applyBorder="1" applyAlignment="1">
      <alignment horizontal="center"/>
    </xf>
    <xf numFmtId="49" fontId="0" fillId="10" borderId="18" xfId="0" applyNumberFormat="1" applyFill="1" applyBorder="1" applyAlignment="1">
      <alignment horizontal="center"/>
    </xf>
    <xf numFmtId="0" fontId="1" fillId="13" borderId="2" xfId="3" applyFont="1" applyFill="1" applyBorder="1" applyAlignment="1">
      <alignment horizontal="center"/>
    </xf>
    <xf numFmtId="49" fontId="1" fillId="13" borderId="2" xfId="3" applyNumberFormat="1" applyFont="1" applyFill="1" applyBorder="1" applyAlignment="1">
      <alignment horizontal="center"/>
    </xf>
    <xf numFmtId="14" fontId="0" fillId="10" borderId="0" xfId="0" applyNumberFormat="1" applyFill="1" applyAlignment="1">
      <alignment horizontal="center"/>
    </xf>
    <xf numFmtId="0" fontId="0" fillId="10" borderId="0" xfId="0" applyFill="1" applyAlignment="1">
      <alignment horizontal="center"/>
    </xf>
    <xf numFmtId="49" fontId="0" fillId="10" borderId="0" xfId="0" applyNumberFormat="1" applyFill="1" applyAlignment="1">
      <alignment horizontal="center" wrapText="1"/>
    </xf>
    <xf numFmtId="49" fontId="0" fillId="10" borderId="0" xfId="0" applyNumberFormat="1" applyFill="1" applyAlignment="1">
      <alignment horizontal="center"/>
    </xf>
    <xf numFmtId="4" fontId="0" fillId="0" borderId="0" xfId="0" applyNumberFormat="1"/>
    <xf numFmtId="4" fontId="18" fillId="0" borderId="0" xfId="0" applyNumberFormat="1" applyFont="1"/>
    <xf numFmtId="4" fontId="29" fillId="0" borderId="0" xfId="0" applyNumberFormat="1" applyFont="1"/>
    <xf numFmtId="3" fontId="13" fillId="0" borderId="33" xfId="12" applyNumberFormat="1" applyFont="1" applyFill="1" applyBorder="1"/>
    <xf numFmtId="3" fontId="13" fillId="3" borderId="33" xfId="12" applyNumberFormat="1" applyFont="1" applyFill="1" applyBorder="1"/>
    <xf numFmtId="3" fontId="13" fillId="11" borderId="33" xfId="12" applyNumberFormat="1" applyFont="1" applyFill="1" applyBorder="1"/>
    <xf numFmtId="3" fontId="13" fillId="0" borderId="50" xfId="12" applyNumberFormat="1" applyFont="1" applyFill="1" applyBorder="1"/>
    <xf numFmtId="3" fontId="13" fillId="3" borderId="50" xfId="12" applyNumberFormat="1" applyFont="1" applyFill="1" applyBorder="1"/>
    <xf numFmtId="3" fontId="13" fillId="11" borderId="50" xfId="12" applyNumberFormat="1" applyFont="1" applyFill="1" applyBorder="1"/>
    <xf numFmtId="3" fontId="13" fillId="3" borderId="0" xfId="0" applyNumberFormat="1" applyFont="1" applyFill="1" applyAlignment="1">
      <alignment horizontal="center"/>
    </xf>
    <xf numFmtId="164" fontId="13" fillId="3" borderId="28" xfId="9" applyNumberFormat="1" applyFont="1" applyFill="1" applyBorder="1" applyAlignment="1">
      <alignment horizontal="right" wrapText="1"/>
    </xf>
    <xf numFmtId="164" fontId="1" fillId="3" borderId="53" xfId="9" applyNumberFormat="1" applyFont="1" applyFill="1" applyBorder="1" applyAlignment="1">
      <alignment horizontal="right" wrapText="1"/>
    </xf>
    <xf numFmtId="164" fontId="1" fillId="3" borderId="0" xfId="9" applyNumberFormat="1" applyFont="1" applyFill="1" applyAlignment="1">
      <alignment horizontal="right" wrapText="1"/>
    </xf>
    <xf numFmtId="0" fontId="1" fillId="8" borderId="16" xfId="8" applyFont="1" applyFill="1" applyBorder="1" applyAlignment="1">
      <alignment horizontal="center" wrapText="1"/>
    </xf>
    <xf numFmtId="165" fontId="0" fillId="3" borderId="7" xfId="0" applyNumberFormat="1" applyFill="1" applyBorder="1" applyAlignment="1">
      <alignment horizontal="center"/>
    </xf>
    <xf numFmtId="0" fontId="0" fillId="6" borderId="0" xfId="0" applyFill="1" applyAlignment="1">
      <alignment horizontal="center"/>
    </xf>
    <xf numFmtId="0" fontId="0" fillId="0" borderId="7" xfId="0" applyBorder="1" applyAlignment="1">
      <alignment horizontal="center"/>
    </xf>
    <xf numFmtId="0" fontId="15" fillId="3" borderId="7" xfId="0" applyFont="1" applyFill="1" applyBorder="1" applyAlignment="1">
      <alignment horizontal="center"/>
    </xf>
    <xf numFmtId="0" fontId="0" fillId="3" borderId="7" xfId="0" applyFill="1" applyBorder="1" applyAlignment="1">
      <alignment horizontal="center"/>
    </xf>
    <xf numFmtId="4" fontId="0" fillId="3" borderId="0" xfId="0" applyNumberFormat="1" applyFill="1"/>
    <xf numFmtId="0" fontId="0" fillId="12" borderId="0" xfId="0" applyFill="1"/>
    <xf numFmtId="0" fontId="2" fillId="14" borderId="7" xfId="11" applyFont="1" applyFill="1" applyBorder="1" applyAlignment="1">
      <alignment horizontal="center" wrapText="1"/>
    </xf>
    <xf numFmtId="0" fontId="1" fillId="14" borderId="7" xfId="11" applyFont="1" applyFill="1" applyBorder="1" applyAlignment="1">
      <alignment horizontal="center" wrapText="1"/>
    </xf>
    <xf numFmtId="3" fontId="0" fillId="12" borderId="7" xfId="0" applyNumberFormat="1" applyFill="1" applyBorder="1" applyAlignment="1">
      <alignment horizontal="center"/>
    </xf>
    <xf numFmtId="0" fontId="6" fillId="14" borderId="7" xfId="7" applyFont="1" applyFill="1" applyBorder="1" applyAlignment="1">
      <alignment horizontal="center"/>
    </xf>
    <xf numFmtId="0" fontId="1" fillId="14" borderId="7" xfId="6" applyFont="1" applyFill="1" applyBorder="1" applyAlignment="1">
      <alignment horizontal="center"/>
    </xf>
    <xf numFmtId="49" fontId="0" fillId="3" borderId="0" xfId="0" applyNumberFormat="1" applyFill="1" applyAlignment="1">
      <alignment horizontal="center" wrapText="1"/>
    </xf>
    <xf numFmtId="0" fontId="17" fillId="3" borderId="24" xfId="2" applyFill="1" applyBorder="1" applyAlignment="1" applyProtection="1">
      <alignment horizontal="center"/>
    </xf>
    <xf numFmtId="0" fontId="0" fillId="3" borderId="0" xfId="0" applyFill="1" applyAlignment="1">
      <alignment horizontal="center"/>
    </xf>
    <xf numFmtId="3" fontId="2" fillId="4" borderId="43" xfId="10" applyNumberFormat="1" applyFont="1" applyFill="1" applyBorder="1" applyAlignment="1">
      <alignment horizontal="center" wrapText="1"/>
    </xf>
    <xf numFmtId="3" fontId="2" fillId="4" borderId="24" xfId="10" applyNumberFormat="1" applyFont="1" applyFill="1" applyBorder="1" applyAlignment="1">
      <alignment horizontal="center" wrapText="1"/>
    </xf>
    <xf numFmtId="0" fontId="0" fillId="10" borderId="44" xfId="0" applyFill="1" applyBorder="1" applyAlignment="1">
      <alignment horizontal="center"/>
    </xf>
    <xf numFmtId="0" fontId="0" fillId="10" borderId="43" xfId="0" applyFill="1" applyBorder="1" applyAlignment="1">
      <alignment horizontal="center"/>
    </xf>
    <xf numFmtId="0" fontId="2" fillId="4" borderId="9" xfId="10" applyFont="1" applyFill="1" applyBorder="1" applyAlignment="1">
      <alignment horizontal="center" wrapText="1"/>
    </xf>
    <xf numFmtId="0" fontId="2" fillId="4" borderId="14" xfId="10" applyFont="1" applyFill="1" applyBorder="1" applyAlignment="1">
      <alignment horizontal="center" wrapText="1"/>
    </xf>
    <xf numFmtId="0" fontId="2" fillId="4" borderId="13" xfId="10" applyFont="1" applyFill="1" applyBorder="1" applyAlignment="1">
      <alignment horizontal="center" wrapText="1"/>
    </xf>
    <xf numFmtId="0" fontId="1" fillId="4" borderId="43" xfId="10" applyFont="1" applyFill="1" applyBorder="1" applyAlignment="1">
      <alignment horizontal="center" wrapText="1"/>
    </xf>
    <xf numFmtId="0" fontId="2" fillId="4" borderId="24" xfId="10" applyFont="1" applyFill="1" applyBorder="1" applyAlignment="1">
      <alignment horizontal="center" wrapText="1"/>
    </xf>
    <xf numFmtId="0" fontId="2" fillId="4" borderId="10" xfId="10" applyFont="1" applyFill="1" applyBorder="1" applyAlignment="1">
      <alignment horizontal="center" wrapText="1"/>
    </xf>
    <xf numFmtId="0" fontId="17" fillId="3" borderId="24" xfId="2" applyFill="1" applyBorder="1" applyAlignment="1" applyProtection="1">
      <alignment horizontal="left"/>
    </xf>
    <xf numFmtId="0" fontId="2" fillId="2" borderId="9" xfId="11" applyFont="1" applyFill="1" applyBorder="1" applyAlignment="1">
      <alignment horizontal="center" wrapText="1"/>
    </xf>
    <xf numFmtId="0" fontId="2" fillId="2" borderId="14" xfId="11" applyFont="1" applyFill="1" applyBorder="1" applyAlignment="1">
      <alignment horizontal="center" wrapText="1"/>
    </xf>
    <xf numFmtId="0" fontId="2" fillId="2" borderId="13" xfId="11" applyFont="1" applyFill="1" applyBorder="1" applyAlignment="1">
      <alignment horizontal="center" wrapText="1"/>
    </xf>
    <xf numFmtId="0" fontId="2" fillId="5" borderId="16" xfId="11" applyFont="1" applyFill="1" applyBorder="1" applyAlignment="1">
      <alignment horizontal="center" wrapText="1"/>
    </xf>
    <xf numFmtId="0" fontId="2" fillId="5" borderId="44" xfId="11" applyFont="1" applyFill="1" applyBorder="1" applyAlignment="1">
      <alignment horizontal="center" wrapText="1"/>
    </xf>
    <xf numFmtId="0" fontId="2" fillId="4" borderId="15" xfId="11" applyFont="1" applyFill="1" applyBorder="1" applyAlignment="1">
      <alignment horizontal="center" wrapText="1"/>
    </xf>
    <xf numFmtId="0" fontId="2" fillId="4" borderId="43" xfId="11" applyFont="1" applyFill="1" applyBorder="1" applyAlignment="1">
      <alignment horizontal="center" wrapText="1"/>
    </xf>
    <xf numFmtId="0" fontId="2" fillId="2" borderId="45" xfId="11" applyFont="1" applyFill="1" applyBorder="1" applyAlignment="1">
      <alignment horizontal="center" wrapText="1"/>
    </xf>
    <xf numFmtId="0" fontId="2" fillId="2" borderId="46" xfId="11" applyFont="1" applyFill="1" applyBorder="1" applyAlignment="1">
      <alignment horizontal="center" wrapText="1"/>
    </xf>
    <xf numFmtId="0" fontId="2" fillId="2" borderId="47" xfId="11" applyFont="1" applyFill="1" applyBorder="1" applyAlignment="1">
      <alignment horizontal="center" wrapText="1"/>
    </xf>
    <xf numFmtId="0" fontId="2" fillId="2" borderId="48" xfId="11" applyFont="1" applyFill="1" applyBorder="1" applyAlignment="1">
      <alignment horizontal="center" wrapText="1"/>
    </xf>
    <xf numFmtId="0" fontId="2" fillId="2" borderId="49" xfId="11" applyFont="1" applyFill="1" applyBorder="1" applyAlignment="1">
      <alignment horizontal="center" wrapText="1"/>
    </xf>
    <xf numFmtId="0" fontId="10" fillId="2" borderId="14" xfId="11" applyFont="1" applyFill="1" applyBorder="1" applyAlignment="1">
      <alignment horizontal="center" wrapText="1"/>
    </xf>
    <xf numFmtId="0" fontId="10" fillId="14" borderId="7" xfId="11" applyFont="1" applyFill="1" applyBorder="1" applyAlignment="1">
      <alignment horizontal="center" wrapText="1"/>
    </xf>
    <xf numFmtId="0" fontId="2" fillId="4" borderId="16" xfId="11" applyFont="1" applyFill="1" applyBorder="1" applyAlignment="1">
      <alignment horizontal="center" wrapText="1"/>
    </xf>
    <xf numFmtId="0" fontId="2" fillId="4" borderId="44" xfId="11" applyFont="1" applyFill="1" applyBorder="1" applyAlignment="1">
      <alignment horizontal="center" wrapText="1"/>
    </xf>
    <xf numFmtId="0" fontId="17" fillId="7" borderId="0" xfId="2" applyFill="1" applyAlignment="1" applyProtection="1"/>
    <xf numFmtId="0" fontId="1" fillId="4" borderId="43" xfId="8" applyFont="1" applyFill="1" applyBorder="1" applyAlignment="1">
      <alignment horizontal="center" wrapText="1"/>
    </xf>
    <xf numFmtId="0" fontId="4" fillId="4" borderId="24" xfId="8" applyFont="1" applyFill="1" applyBorder="1" applyAlignment="1">
      <alignment horizontal="center" wrapText="1"/>
    </xf>
    <xf numFmtId="3" fontId="18" fillId="3" borderId="4" xfId="0" applyNumberFormat="1" applyFont="1" applyFill="1" applyBorder="1" applyAlignment="1">
      <alignment horizontal="center"/>
    </xf>
    <xf numFmtId="0" fontId="8" fillId="3" borderId="1" xfId="4" applyFont="1" applyFill="1" applyBorder="1" applyAlignment="1">
      <alignment wrapText="1"/>
    </xf>
    <xf numFmtId="0" fontId="8" fillId="3" borderId="1" xfId="4" applyFont="1" applyFill="1" applyBorder="1" applyAlignment="1">
      <alignment horizontal="right" wrapText="1"/>
    </xf>
    <xf numFmtId="0" fontId="8" fillId="3" borderId="1" xfId="4" applyFont="1" applyFill="1" applyBorder="1" applyAlignment="1">
      <alignment horizontal="center" wrapText="1"/>
    </xf>
    <xf numFmtId="0" fontId="8" fillId="3" borderId="25" xfId="4" applyFont="1" applyFill="1" applyBorder="1" applyAlignment="1">
      <alignment horizontal="center" wrapText="1"/>
    </xf>
    <xf numFmtId="0" fontId="1" fillId="3" borderId="26" xfId="6" applyFont="1" applyFill="1" applyBorder="1" applyAlignment="1">
      <alignment horizontal="right" wrapText="1"/>
    </xf>
    <xf numFmtId="0" fontId="1" fillId="3" borderId="7" xfId="6" applyFont="1" applyFill="1" applyBorder="1" applyAlignment="1">
      <alignment horizontal="right" wrapText="1"/>
    </xf>
    <xf numFmtId="0" fontId="0" fillId="3" borderId="7" xfId="0" applyFill="1" applyBorder="1"/>
    <xf numFmtId="0" fontId="1" fillId="3" borderId="27" xfId="6" applyFont="1" applyFill="1" applyBorder="1" applyAlignment="1">
      <alignment horizontal="right" wrapText="1"/>
    </xf>
    <xf numFmtId="0" fontId="1" fillId="3" borderId="28" xfId="6" applyFont="1" applyFill="1" applyBorder="1" applyAlignment="1">
      <alignment horizontal="right" wrapText="1"/>
    </xf>
    <xf numFmtId="3" fontId="8" fillId="3" borderId="7" xfId="4" applyNumberFormat="1" applyFont="1" applyFill="1" applyBorder="1" applyAlignment="1">
      <alignment horizontal="right" wrapText="1"/>
    </xf>
    <xf numFmtId="0" fontId="8" fillId="3" borderId="7" xfId="4" applyFont="1" applyFill="1" applyBorder="1" applyAlignment="1">
      <alignment horizontal="right" wrapText="1"/>
    </xf>
    <xf numFmtId="0" fontId="1" fillId="3" borderId="33" xfId="4" applyFont="1" applyFill="1" applyBorder="1" applyAlignment="1">
      <alignment horizontal="right" wrapText="1"/>
    </xf>
    <xf numFmtId="0" fontId="0" fillId="3" borderId="26" xfId="0" applyFill="1" applyBorder="1" applyAlignment="1">
      <alignment horizontal="right"/>
    </xf>
    <xf numFmtId="0" fontId="1" fillId="3" borderId="7" xfId="4" applyFont="1" applyFill="1" applyBorder="1" applyAlignment="1">
      <alignment horizontal="right" wrapText="1"/>
    </xf>
    <xf numFmtId="0" fontId="1" fillId="3" borderId="1" xfId="4" applyFont="1" applyFill="1" applyBorder="1" applyAlignment="1">
      <alignment horizontal="center" wrapText="1"/>
    </xf>
    <xf numFmtId="3" fontId="13" fillId="3" borderId="7" xfId="4" applyNumberFormat="1" applyFont="1" applyFill="1" applyBorder="1" applyAlignment="1">
      <alignment horizontal="right" wrapText="1"/>
    </xf>
    <xf numFmtId="0" fontId="9" fillId="3" borderId="7" xfId="4" applyFill="1" applyBorder="1"/>
    <xf numFmtId="0" fontId="16" fillId="3" borderId="7" xfId="4" applyFont="1" applyFill="1" applyBorder="1" applyAlignment="1">
      <alignment horizontal="right" wrapText="1"/>
    </xf>
    <xf numFmtId="3" fontId="1" fillId="3" borderId="7" xfId="4" applyNumberFormat="1" applyFont="1" applyFill="1" applyBorder="1" applyAlignment="1">
      <alignment horizontal="right" wrapText="1"/>
    </xf>
    <xf numFmtId="0" fontId="1" fillId="3" borderId="52" xfId="4" applyFont="1" applyFill="1" applyBorder="1" applyAlignment="1">
      <alignment horizontal="right" wrapText="1"/>
    </xf>
    <xf numFmtId="0" fontId="0" fillId="3" borderId="7" xfId="0" applyFill="1" applyBorder="1" applyAlignment="1">
      <alignment wrapText="1"/>
    </xf>
    <xf numFmtId="0" fontId="13" fillId="3" borderId="7" xfId="4" applyFont="1" applyFill="1" applyBorder="1" applyAlignment="1">
      <alignment horizontal="right" wrapText="1"/>
    </xf>
    <xf numFmtId="0" fontId="1" fillId="3" borderId="8" xfId="4" applyFont="1" applyFill="1" applyBorder="1" applyAlignment="1">
      <alignment horizontal="right" wrapText="1"/>
    </xf>
    <xf numFmtId="0" fontId="1" fillId="3" borderId="1" xfId="4" applyFont="1" applyFill="1" applyBorder="1" applyAlignment="1">
      <alignment wrapText="1"/>
    </xf>
    <xf numFmtId="3" fontId="0" fillId="3" borderId="7" xfId="0" applyNumberFormat="1" applyFill="1" applyBorder="1"/>
    <xf numFmtId="0" fontId="1" fillId="3" borderId="25" xfId="4" applyFont="1" applyFill="1" applyBorder="1" applyAlignment="1">
      <alignment horizontal="center" wrapText="1"/>
    </xf>
    <xf numFmtId="0" fontId="1" fillId="3" borderId="29" xfId="6" applyFont="1" applyFill="1" applyBorder="1" applyAlignment="1">
      <alignment horizontal="right" wrapText="1"/>
    </xf>
    <xf numFmtId="0" fontId="1" fillId="3" borderId="30" xfId="6" applyFont="1" applyFill="1" applyBorder="1" applyAlignment="1">
      <alignment horizontal="right" wrapText="1"/>
    </xf>
    <xf numFmtId="0" fontId="1" fillId="14" borderId="0" xfId="6" applyFont="1" applyFill="1" applyBorder="1" applyAlignment="1">
      <alignment horizontal="center"/>
    </xf>
    <xf numFmtId="3" fontId="28" fillId="15" borderId="7" xfId="0" applyNumberFormat="1" applyFont="1" applyFill="1" applyBorder="1" applyAlignment="1">
      <alignment horizontal="center"/>
    </xf>
    <xf numFmtId="1" fontId="0" fillId="3" borderId="0" xfId="0" applyNumberFormat="1" applyFill="1"/>
    <xf numFmtId="0" fontId="27" fillId="3" borderId="54" xfId="0" applyFont="1" applyFill="1" applyBorder="1" applyAlignment="1">
      <alignment horizontal="center"/>
    </xf>
    <xf numFmtId="0" fontId="0" fillId="12" borderId="0" xfId="0" applyFill="1" applyAlignment="1">
      <alignment horizontal="center"/>
    </xf>
    <xf numFmtId="1" fontId="0" fillId="12" borderId="7" xfId="0" applyNumberFormat="1" applyFill="1" applyBorder="1" applyAlignment="1">
      <alignment horizontal="center"/>
    </xf>
    <xf numFmtId="0" fontId="0" fillId="12" borderId="0" xfId="0" applyFill="1" applyAlignment="1">
      <alignment horizontal="center" wrapText="1"/>
    </xf>
    <xf numFmtId="1" fontId="0" fillId="12" borderId="0" xfId="0" applyNumberFormat="1" applyFill="1" applyAlignment="1">
      <alignment horizontal="center" wrapText="1"/>
    </xf>
    <xf numFmtId="0" fontId="1" fillId="4" borderId="13" xfId="4" applyFont="1" applyFill="1" applyBorder="1" applyAlignment="1">
      <alignment horizontal="center" wrapText="1"/>
    </xf>
    <xf numFmtId="3" fontId="0" fillId="3" borderId="13" xfId="0" applyNumberFormat="1" applyFill="1" applyBorder="1" applyAlignment="1">
      <alignment horizontal="center"/>
    </xf>
    <xf numFmtId="0" fontId="8" fillId="4" borderId="18" xfId="4" applyFont="1" applyFill="1" applyBorder="1" applyAlignment="1">
      <alignment horizontal="center"/>
    </xf>
    <xf numFmtId="0" fontId="27" fillId="12" borderId="55" xfId="0" applyFont="1" applyFill="1" applyBorder="1" applyAlignment="1">
      <alignment horizontal="center"/>
    </xf>
    <xf numFmtId="2" fontId="8" fillId="3" borderId="1" xfId="4" applyNumberFormat="1" applyFont="1" applyFill="1" applyBorder="1" applyAlignment="1">
      <alignment horizontal="right" wrapText="1"/>
    </xf>
    <xf numFmtId="2" fontId="1" fillId="3" borderId="31" xfId="4" applyNumberFormat="1" applyFont="1" applyFill="1" applyBorder="1" applyAlignment="1">
      <alignment horizontal="right" wrapText="1"/>
    </xf>
    <xf numFmtId="2" fontId="1" fillId="3" borderId="1" xfId="4" applyNumberFormat="1" applyFont="1" applyFill="1" applyBorder="1" applyAlignment="1">
      <alignment horizontal="right" wrapText="1"/>
    </xf>
    <xf numFmtId="0" fontId="13" fillId="3" borderId="1" xfId="4" applyFont="1" applyFill="1" applyBorder="1" applyAlignment="1">
      <alignment horizontal="center" wrapText="1"/>
    </xf>
    <xf numFmtId="0" fontId="1" fillId="3" borderId="1" xfId="4" applyFont="1" applyFill="1" applyBorder="1" applyAlignment="1">
      <alignment horizontal="right" wrapText="1"/>
    </xf>
    <xf numFmtId="0" fontId="0" fillId="0" borderId="0" xfId="0" applyAlignment="1">
      <alignment horizontal="left" vertical="center" indent="3"/>
    </xf>
    <xf numFmtId="14" fontId="8" fillId="3" borderId="1" xfId="4" applyNumberFormat="1" applyFont="1" applyFill="1" applyBorder="1" applyAlignment="1">
      <alignment horizontal="right" wrapText="1"/>
    </xf>
    <xf numFmtId="0" fontId="8" fillId="3" borderId="25" xfId="4" applyFont="1" applyFill="1" applyBorder="1" applyAlignment="1">
      <alignment wrapText="1"/>
    </xf>
    <xf numFmtId="0" fontId="15" fillId="3" borderId="28" xfId="0" applyFont="1" applyFill="1" applyBorder="1" applyAlignment="1">
      <alignment horizontal="center"/>
    </xf>
    <xf numFmtId="3" fontId="8" fillId="3" borderId="1" xfId="4" applyNumberFormat="1" applyFont="1" applyFill="1" applyBorder="1" applyAlignment="1">
      <alignment horizontal="right" wrapText="1"/>
    </xf>
    <xf numFmtId="0" fontId="8" fillId="3" borderId="25" xfId="4" applyFont="1" applyFill="1" applyBorder="1" applyAlignment="1">
      <alignment horizontal="right" wrapText="1"/>
    </xf>
    <xf numFmtId="0" fontId="8" fillId="3" borderId="40" xfId="4" applyFont="1" applyFill="1" applyBorder="1" applyAlignment="1">
      <alignment wrapText="1"/>
    </xf>
    <xf numFmtId="0" fontId="8" fillId="3" borderId="41" xfId="4" applyFont="1" applyFill="1" applyBorder="1" applyAlignment="1">
      <alignment wrapText="1"/>
    </xf>
    <xf numFmtId="49" fontId="8" fillId="3" borderId="42" xfId="4" applyNumberFormat="1" applyFont="1" applyFill="1" applyBorder="1" applyAlignment="1">
      <alignment wrapText="1"/>
    </xf>
    <xf numFmtId="0" fontId="8" fillId="3" borderId="42" xfId="4" applyFont="1" applyFill="1" applyBorder="1" applyAlignment="1">
      <alignment wrapText="1"/>
    </xf>
    <xf numFmtId="0" fontId="8" fillId="3" borderId="6" xfId="4" applyFont="1" applyFill="1" applyBorder="1" applyAlignment="1">
      <alignment wrapText="1"/>
    </xf>
    <xf numFmtId="0" fontId="17" fillId="3" borderId="1" xfId="2" applyFill="1" applyBorder="1" applyAlignment="1" applyProtection="1">
      <alignment wrapText="1"/>
    </xf>
    <xf numFmtId="0" fontId="1" fillId="3" borderId="40" xfId="4" applyFont="1" applyFill="1" applyBorder="1" applyAlignment="1">
      <alignment wrapText="1"/>
    </xf>
    <xf numFmtId="0" fontId="1" fillId="3" borderId="41" xfId="4" applyFont="1" applyFill="1" applyBorder="1" applyAlignment="1">
      <alignment wrapText="1"/>
    </xf>
    <xf numFmtId="49" fontId="1" fillId="3" borderId="42" xfId="4" applyNumberFormat="1" applyFont="1" applyFill="1" applyBorder="1" applyAlignment="1">
      <alignment wrapText="1"/>
    </xf>
    <xf numFmtId="0" fontId="22" fillId="3" borderId="7" xfId="4" applyFont="1" applyFill="1" applyBorder="1" applyAlignment="1">
      <alignment wrapText="1"/>
    </xf>
    <xf numFmtId="2" fontId="8" fillId="3" borderId="1" xfId="4" applyNumberFormat="1" applyFont="1" applyFill="1" applyBorder="1" applyAlignment="1">
      <alignment wrapText="1"/>
    </xf>
    <xf numFmtId="0" fontId="8" fillId="3" borderId="1" xfId="4" applyFont="1" applyFill="1" applyBorder="1" applyAlignment="1">
      <alignment horizontal="left" wrapText="1"/>
    </xf>
    <xf numFmtId="0" fontId="15" fillId="3" borderId="51" xfId="0" applyFont="1" applyFill="1" applyBorder="1"/>
    <xf numFmtId="0" fontId="24" fillId="3" borderId="0" xfId="0" applyFont="1" applyFill="1"/>
    <xf numFmtId="0" fontId="23" fillId="3" borderId="7" xfId="0" applyFont="1" applyFill="1" applyBorder="1"/>
    <xf numFmtId="0" fontId="3" fillId="3" borderId="0" xfId="4" applyFont="1" applyFill="1"/>
    <xf numFmtId="0" fontId="1" fillId="3" borderId="25" xfId="4" applyFont="1" applyFill="1" applyBorder="1" applyAlignment="1">
      <alignment wrapText="1"/>
    </xf>
    <xf numFmtId="3" fontId="1" fillId="3" borderId="1" xfId="4" applyNumberFormat="1" applyFont="1" applyFill="1" applyBorder="1" applyAlignment="1">
      <alignment horizontal="right" wrapText="1"/>
    </xf>
    <xf numFmtId="0" fontId="1" fillId="3" borderId="25" xfId="4" applyFont="1" applyFill="1" applyBorder="1" applyAlignment="1">
      <alignment horizontal="right" wrapText="1"/>
    </xf>
    <xf numFmtId="0" fontId="1" fillId="3" borderId="42" xfId="4" applyFont="1" applyFill="1" applyBorder="1" applyAlignment="1">
      <alignment wrapText="1"/>
    </xf>
    <xf numFmtId="0" fontId="1" fillId="3" borderId="6" xfId="4" applyFont="1" applyFill="1" applyBorder="1" applyAlignment="1">
      <alignment wrapText="1"/>
    </xf>
    <xf numFmtId="0" fontId="25" fillId="3" borderId="1" xfId="2" applyFont="1" applyFill="1" applyBorder="1" applyAlignment="1" applyProtection="1">
      <alignment wrapText="1"/>
    </xf>
    <xf numFmtId="0" fontId="26" fillId="3" borderId="7" xfId="0" applyFont="1" applyFill="1" applyBorder="1" applyAlignment="1">
      <alignment horizontal="left"/>
    </xf>
    <xf numFmtId="0" fontId="13" fillId="3" borderId="40" xfId="4" applyFont="1" applyFill="1" applyBorder="1" applyAlignment="1">
      <alignment wrapText="1"/>
    </xf>
    <xf numFmtId="0" fontId="13" fillId="3" borderId="1" xfId="4" applyFont="1" applyFill="1" applyBorder="1" applyAlignment="1">
      <alignment horizontal="right" wrapText="1"/>
    </xf>
    <xf numFmtId="3" fontId="13" fillId="3" borderId="1" xfId="4" applyNumberFormat="1" applyFont="1" applyFill="1" applyBorder="1" applyAlignment="1">
      <alignment horizontal="right" wrapText="1"/>
    </xf>
    <xf numFmtId="0" fontId="9" fillId="3" borderId="0" xfId="4" applyFill="1"/>
    <xf numFmtId="49" fontId="8" fillId="3" borderId="42" xfId="4" applyNumberFormat="1" applyFont="1" applyFill="1" applyBorder="1" applyAlignment="1">
      <alignment horizontal="left" wrapText="1"/>
    </xf>
    <xf numFmtId="0" fontId="15" fillId="3" borderId="50" xfId="0" applyFont="1" applyFill="1" applyBorder="1" applyAlignment="1">
      <alignment horizontal="center"/>
    </xf>
    <xf numFmtId="0" fontId="8" fillId="3" borderId="40" xfId="4" applyFont="1" applyFill="1" applyBorder="1" applyAlignment="1">
      <alignment horizontal="left" wrapText="1"/>
    </xf>
  </cellXfs>
  <cellStyles count="13">
    <cellStyle name="Comma 2" xfId="12" xr:uid="{C8036274-FF6B-4696-A3C2-2E6674AFE10C}"/>
    <cellStyle name="Comma 3" xfId="1" xr:uid="{76AD8648-4222-4130-9AB7-B2520C358D87}"/>
    <cellStyle name="Hyperlink" xfId="2" builtinId="8"/>
    <cellStyle name="Normal" xfId="0" builtinId="0"/>
    <cellStyle name="Normal_Facility Information" xfId="3" xr:uid="{C50C1A8F-C1A2-44D4-9D52-AAE962C1C387}"/>
    <cellStyle name="Normal_Facility Information_1" xfId="4" xr:uid="{596CC0CB-81C3-424D-852D-46F0D828E803}"/>
    <cellStyle name="Normal_Facility Staffing" xfId="5" xr:uid="{B9D094A4-2A83-4127-BD09-2A2EF0D7127A}"/>
    <cellStyle name="Normal_Patient Information" xfId="6" xr:uid="{D5130D03-74B8-4AAA-88B0-0F48E09EAE0F}"/>
    <cellStyle name="Normal_Patient Information_1" xfId="7" xr:uid="{0A423294-B894-4D3D-B7E8-EE97D60C5E1C}"/>
    <cellStyle name="Normal_Revenue Information" xfId="8" xr:uid="{41792BE3-B316-4234-AB02-9DB23A52D16E}"/>
    <cellStyle name="Normal_Revenue Information_2" xfId="9" xr:uid="{B6B4A0BD-D76D-4EC3-A5B5-B445C92BFB26}"/>
    <cellStyle name="Normal_Sheet1" xfId="10" xr:uid="{EB62B014-D20D-4DB4-BCF5-7C22CBBBFC1E}"/>
    <cellStyle name="Normal_Sheet2" xfId="11" xr:uid="{2DF7231C-A2F0-4A81-8F0E-E4D8E452584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2</xdr:col>
      <xdr:colOff>0</xdr:colOff>
      <xdr:row>10</xdr:row>
      <xdr:rowOff>0</xdr:rowOff>
    </xdr:from>
    <xdr:to>
      <xdr:col>11</xdr:col>
      <xdr:colOff>135890</xdr:colOff>
      <xdr:row>25</xdr:row>
      <xdr:rowOff>57150</xdr:rowOff>
    </xdr:to>
    <xdr:sp macro="" textlink="">
      <xdr:nvSpPr>
        <xdr:cNvPr id="4" name="Text Box 2">
          <a:extLst>
            <a:ext uri="{FF2B5EF4-FFF2-40B4-BE49-F238E27FC236}">
              <a16:creationId xmlns:a16="http://schemas.microsoft.com/office/drawing/2014/main" id="{7F6806A2-612D-EA13-78A2-CC7AC1CFD081}"/>
            </a:ext>
          </a:extLst>
        </xdr:cNvPr>
        <xdr:cNvSpPr txBox="1">
          <a:spLocks noChangeArrowheads="1"/>
        </xdr:cNvSpPr>
      </xdr:nvSpPr>
      <xdr:spPr bwMode="auto">
        <a:xfrm>
          <a:off x="1219200" y="1841500"/>
          <a:ext cx="5622290" cy="2819400"/>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marL="342900" marR="0" lvl="0" indent="-342900">
            <a:lnSpc>
              <a:spcPct val="115000"/>
            </a:lnSpc>
            <a:buFont typeface="+mj-lt"/>
            <a:buAutoNum type="arabicPeriod"/>
          </a:pPr>
          <a:r>
            <a:rPr lang="en-US" sz="1100">
              <a:effectLst/>
              <a:latin typeface="Calibri" panose="020F0502020204030204" pitchFamily="34" charset="0"/>
              <a:ea typeface="Calibri" panose="020F0502020204030204" pitchFamily="34" charset="0"/>
              <a:cs typeface="Times New Roman" panose="02020603050405020304" pitchFamily="18" charset="0"/>
            </a:rPr>
            <a:t>Fresenius Medical Care North America (FMCNA) does not hold long term debt on any Illinois dialysis location balance sheet. </a:t>
          </a:r>
        </a:p>
        <a:p>
          <a:pPr marL="342900" marR="0" lvl="0" indent="-342900">
            <a:lnSpc>
              <a:spcPct val="115000"/>
            </a:lnSpc>
            <a:buFont typeface="+mj-lt"/>
            <a:buAutoNum type="arabicPeriod"/>
          </a:pPr>
          <a:r>
            <a:rPr lang="en-US" sz="1100">
              <a:effectLst/>
              <a:latin typeface="Calibri" panose="020F0502020204030204" pitchFamily="34" charset="0"/>
              <a:ea typeface="Times New Roman" panose="02020603050405020304" pitchFamily="18" charset="0"/>
              <a:cs typeface="Times New Roman" panose="02020603050405020304" pitchFamily="18" charset="0"/>
            </a:rPr>
            <a:t>FMCNA </a:t>
          </a:r>
          <a:r>
            <a:rPr lang="en-US" sz="10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is a for-profit publicly traded company and is not required to provide charity care, nor does it do so according to the CON Board’s definition.  However, FMCNA provides care to patients who do not qualify for any type of coverage for dialysis services </a:t>
          </a:r>
          <a:r>
            <a:rPr lang="en-US" sz="1000">
              <a:effectLst/>
              <a:latin typeface="Arial" panose="020B0604020202020204" pitchFamily="34" charset="0"/>
              <a:ea typeface="Times New Roman" panose="02020603050405020304" pitchFamily="18" charset="0"/>
              <a:cs typeface="Times New Roman" panose="02020603050405020304" pitchFamily="18" charset="0"/>
            </a:rPr>
            <a:t>and who meet certain eligibility criteria</a:t>
          </a:r>
          <a:r>
            <a:rPr lang="en-US" sz="1000">
              <a:solidFill>
                <a:srgbClr val="000000"/>
              </a:solidFill>
              <a:effectLst/>
              <a:latin typeface="Arial" panose="020B0604020202020204" pitchFamily="34" charset="0"/>
              <a:ea typeface="Times New Roman" panose="02020603050405020304" pitchFamily="18" charset="0"/>
              <a:cs typeface="Times New Roman" panose="02020603050405020304" pitchFamily="18" charset="0"/>
            </a:rPr>
            <a:t> and</a:t>
          </a:r>
          <a:r>
            <a:rPr lang="en-US" sz="1100">
              <a:effectLst/>
              <a:latin typeface="Calibri" panose="020F0502020204030204" pitchFamily="34" charset="0"/>
              <a:ea typeface="Times New Roman" panose="02020603050405020304" pitchFamily="18" charset="0"/>
              <a:cs typeface="Times New Roman" panose="02020603050405020304" pitchFamily="18" charset="0"/>
            </a:rPr>
            <a:t> thus does provide uncompensated care. The cost of providing uncompensated care in Illinois in 2024 was approximately </a:t>
          </a:r>
          <a:r>
            <a:rPr lang="en-US" sz="1100">
              <a:effectLst/>
              <a:latin typeface="Calibri" panose="020F0502020204030204" pitchFamily="34" charset="0"/>
              <a:ea typeface="Calibri" panose="020F0502020204030204" pitchFamily="34" charset="0"/>
              <a:cs typeface="Calibri" panose="020F0502020204030204" pitchFamily="34" charset="0"/>
            </a:rPr>
            <a:t>$2,990,651.</a:t>
          </a:r>
          <a:endParaRPr lang="en-US" sz="1100">
            <a:effectLst/>
            <a:latin typeface="Calibri" panose="020F0502020204030204" pitchFamily="34" charset="0"/>
            <a:ea typeface="Calibri" panose="020F0502020204030204" pitchFamily="34" charset="0"/>
            <a:cs typeface="Times New Roman" panose="02020603050405020304" pitchFamily="18" charset="0"/>
          </a:endParaRPr>
        </a:p>
        <a:p>
          <a:pPr marL="342900" marR="0" lvl="0" indent="-342900">
            <a:lnSpc>
              <a:spcPct val="115000"/>
            </a:lnSpc>
            <a:buFont typeface="+mj-lt"/>
            <a:buAutoNum type="arabicPeriod"/>
          </a:pPr>
          <a:r>
            <a:rPr lang="en-US" sz="1100">
              <a:effectLst/>
              <a:latin typeface="Calibri" panose="020F0502020204030204" pitchFamily="34" charset="0"/>
              <a:ea typeface="Calibri" panose="020F0502020204030204" pitchFamily="34" charset="0"/>
              <a:cs typeface="Times New Roman" panose="02020603050405020304" pitchFamily="18" charset="0"/>
            </a:rPr>
            <a:t>Most of our Medicaid patients have moved to managed care “Medicaid Risk” programs which reimburse at rates comparable to Medicaid and Medicare, however these patients/revenues are accounted for under Private Insurance.  Approximately 12% of the Illinois hemodialysis patients FMCNA treated in 2025 were covered by either Medicaid or managed Medicaid insurance.  </a:t>
          </a:r>
        </a:p>
        <a:p>
          <a:pPr marL="342900" marR="0" lvl="0" indent="-342900">
            <a:lnSpc>
              <a:spcPct val="115000"/>
            </a:lnSpc>
            <a:buFont typeface="+mj-lt"/>
            <a:buAutoNum type="arabicPeriod"/>
          </a:pPr>
          <a:r>
            <a:rPr lang="en-US" sz="1100">
              <a:effectLst/>
              <a:latin typeface="Calibri" panose="020F0502020204030204" pitchFamily="34" charset="0"/>
              <a:ea typeface="Calibri" panose="020F0502020204030204" pitchFamily="34" charset="0"/>
              <a:cs typeface="Times New Roman" panose="02020603050405020304" pitchFamily="18" charset="0"/>
            </a:rPr>
            <a:t>Patient information is from 2025.</a:t>
          </a:r>
        </a:p>
        <a:p>
          <a:pPr marL="342900" marR="0" lvl="0" indent="-342900">
            <a:lnSpc>
              <a:spcPct val="115000"/>
            </a:lnSpc>
            <a:spcAft>
              <a:spcPts val="1000"/>
            </a:spcAft>
            <a:buFont typeface="+mj-lt"/>
            <a:buAutoNum type="arabicPeriod"/>
          </a:pPr>
          <a:r>
            <a:rPr lang="en-US" sz="1100">
              <a:effectLst/>
              <a:latin typeface="Calibri" panose="020F0502020204030204" pitchFamily="34" charset="0"/>
              <a:ea typeface="Calibri" panose="020F0502020204030204" pitchFamily="34" charset="0"/>
              <a:cs typeface="Times New Roman" panose="02020603050405020304" pitchFamily="18" charset="0"/>
            </a:rPr>
            <a:t>Financial data was obtained from 2024 Audited Financial Statements.</a:t>
          </a:r>
        </a:p>
        <a:p>
          <a:pPr marL="0" marR="0">
            <a:lnSpc>
              <a:spcPct val="115000"/>
            </a:lnSpc>
            <a:spcAft>
              <a:spcPts val="1000"/>
            </a:spcAft>
            <a:buNone/>
          </a:pPr>
          <a:r>
            <a:rPr lang="en-US" sz="1100">
              <a:effectLst/>
              <a:latin typeface="Calibri" panose="020F0502020204030204" pitchFamily="34" charset="0"/>
              <a:ea typeface="Calibri" panose="020F0502020204030204" pitchFamily="34" charset="0"/>
              <a:cs typeface="Times New Roman" panose="02020603050405020304" pitchFamily="18" charset="0"/>
            </a:rPr>
            <a:t> </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PH.FacilitySurvey@illinois.gov"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ori.wright@freseniusmedicalcare.com" TargetMode="External"/><Relationship Id="rId2" Type="http://schemas.openxmlformats.org/officeDocument/2006/relationships/hyperlink" Target="mailto:lori.wright@freseniusmedicalcare.com" TargetMode="External"/><Relationship Id="rId1" Type="http://schemas.openxmlformats.org/officeDocument/2006/relationships/hyperlink" Target="mailto:lori.wright@freseniusmedicalcare.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46BAA-4D3A-46D8-B688-BD2050DF6534}">
  <dimension ref="A1:S16"/>
  <sheetViews>
    <sheetView tabSelected="1" workbookViewId="0">
      <selection activeCell="G21" sqref="G21"/>
    </sheetView>
  </sheetViews>
  <sheetFormatPr defaultRowHeight="14.5" x14ac:dyDescent="0.35"/>
  <sheetData>
    <row r="1" spans="1:19" ht="15.5" x14ac:dyDescent="0.35">
      <c r="A1" s="11" t="s">
        <v>1477</v>
      </c>
    </row>
    <row r="2" spans="1:19" ht="15.5" x14ac:dyDescent="0.35">
      <c r="A2" s="11" t="s">
        <v>423</v>
      </c>
    </row>
    <row r="3" spans="1:19" ht="15.5" x14ac:dyDescent="0.35">
      <c r="A3" s="11" t="s">
        <v>434</v>
      </c>
    </row>
    <row r="4" spans="1:19" ht="15.5" x14ac:dyDescent="0.35">
      <c r="A4" s="12" t="s">
        <v>429</v>
      </c>
      <c r="B4" s="13"/>
      <c r="C4" s="13"/>
      <c r="D4" s="13"/>
      <c r="E4" s="13"/>
      <c r="F4" s="13"/>
      <c r="G4" s="13"/>
      <c r="H4" s="13"/>
      <c r="I4" s="13"/>
      <c r="J4" s="13"/>
      <c r="K4" s="13"/>
      <c r="L4" s="13"/>
      <c r="M4" s="13"/>
      <c r="N4" s="13"/>
      <c r="O4" s="13"/>
      <c r="P4" s="13"/>
      <c r="Q4" s="13"/>
      <c r="R4" s="13"/>
      <c r="S4" s="13"/>
    </row>
    <row r="5" spans="1:19" ht="15.5" x14ac:dyDescent="0.35">
      <c r="A5" s="12" t="s">
        <v>430</v>
      </c>
      <c r="B5" s="13"/>
      <c r="C5" s="13"/>
      <c r="D5" s="13"/>
      <c r="E5" s="13"/>
      <c r="F5" s="13"/>
      <c r="G5" s="13"/>
      <c r="H5" s="13"/>
      <c r="I5" s="13"/>
      <c r="J5" s="13"/>
      <c r="K5" s="13"/>
      <c r="L5" s="13"/>
      <c r="M5" s="13"/>
      <c r="N5" s="13"/>
      <c r="O5" s="13"/>
      <c r="P5" s="13"/>
      <c r="Q5" s="13"/>
      <c r="R5" s="13"/>
      <c r="S5" s="13"/>
    </row>
    <row r="6" spans="1:19" ht="15.5" x14ac:dyDescent="0.35">
      <c r="A6" s="12" t="s">
        <v>424</v>
      </c>
      <c r="B6" s="13"/>
      <c r="C6" s="13"/>
      <c r="D6" s="13"/>
      <c r="E6" s="13"/>
      <c r="F6" s="13"/>
      <c r="G6" s="13"/>
      <c r="H6" s="13"/>
      <c r="I6" s="13"/>
      <c r="J6" s="13"/>
      <c r="K6" s="13"/>
      <c r="L6" s="13"/>
      <c r="M6" s="13"/>
      <c r="N6" s="13"/>
      <c r="O6" s="13"/>
      <c r="P6" s="13"/>
      <c r="Q6" s="13"/>
      <c r="R6" s="13"/>
      <c r="S6" s="13"/>
    </row>
    <row r="7" spans="1:19" ht="15.5" x14ac:dyDescent="0.35">
      <c r="A7" s="12" t="s">
        <v>431</v>
      </c>
      <c r="B7" s="13"/>
      <c r="C7" s="13"/>
      <c r="D7" s="13"/>
      <c r="E7" s="13"/>
      <c r="F7" s="13"/>
      <c r="G7" s="13"/>
      <c r="H7" s="13"/>
      <c r="I7" s="13"/>
      <c r="J7" s="13"/>
      <c r="K7" s="13"/>
      <c r="L7" s="13"/>
      <c r="M7" s="13"/>
      <c r="N7" s="13"/>
      <c r="O7" s="13"/>
      <c r="P7" s="13"/>
      <c r="Q7" s="13"/>
      <c r="R7" s="13"/>
      <c r="S7" s="13"/>
    </row>
    <row r="8" spans="1:19" ht="15.5" x14ac:dyDescent="0.35">
      <c r="A8" s="11"/>
    </row>
    <row r="9" spans="1:19" ht="15.5" x14ac:dyDescent="0.35">
      <c r="A9" s="11" t="s">
        <v>425</v>
      </c>
    </row>
    <row r="10" spans="1:19" ht="15.5" x14ac:dyDescent="0.35">
      <c r="A10" s="11" t="s">
        <v>426</v>
      </c>
    </row>
    <row r="11" spans="1:19" ht="15.5" x14ac:dyDescent="0.35">
      <c r="A11" s="11"/>
    </row>
    <row r="12" spans="1:19" ht="15.5" x14ac:dyDescent="0.35">
      <c r="A12" s="11" t="s">
        <v>433</v>
      </c>
    </row>
    <row r="13" spans="1:19" ht="15.5" x14ac:dyDescent="0.35">
      <c r="A13" s="11" t="s">
        <v>487</v>
      </c>
    </row>
    <row r="14" spans="1:19" ht="15.5" x14ac:dyDescent="0.35">
      <c r="A14" s="11" t="s">
        <v>432</v>
      </c>
    </row>
    <row r="15" spans="1:19" ht="15.5" x14ac:dyDescent="0.35">
      <c r="A15" s="11"/>
    </row>
    <row r="16" spans="1:19" ht="18.5" x14ac:dyDescent="0.45">
      <c r="A16" s="14" t="s">
        <v>427</v>
      </c>
      <c r="B16" s="13"/>
      <c r="C16" s="13"/>
      <c r="D16" s="13"/>
      <c r="E16" s="13"/>
      <c r="F16" s="13"/>
      <c r="G16" s="13"/>
      <c r="H16" s="13"/>
      <c r="I16" s="13"/>
      <c r="J16" s="13"/>
      <c r="K16" s="15" t="s">
        <v>428</v>
      </c>
      <c r="L16" s="13"/>
      <c r="M16" s="13"/>
      <c r="N16" s="13"/>
      <c r="O16" s="13"/>
      <c r="P16" s="13"/>
      <c r="Q16" s="13"/>
      <c r="R16" s="13"/>
      <c r="S16" s="13"/>
    </row>
  </sheetData>
  <hyperlinks>
    <hyperlink ref="K16" r:id="rId1" xr:uid="{C17A3401-DBF2-4000-A28B-594EDD1DAC6D}"/>
    <hyperlink ref="A4" location="'Facility Information'!A1" display="   General ESRD Facility Information" xr:uid="{5E2496F9-ED27-4FB3-A5FA-57806D8E4ABB}"/>
    <hyperlink ref="A6" location="'Facility Staffing'!A1" display="   Facility Staffing Information" xr:uid="{1D214C44-779A-4E4D-AF44-C759C8FD372D}"/>
    <hyperlink ref="A7" location="'Revenue Information'!A1" display="   Revenue Information" xr:uid="{6CEDACA6-C67F-4042-B794-C6C521F55444}"/>
    <hyperlink ref="A5" location="'Patient Information'!A1" display="   Patient Information" xr:uid="{F5E701B9-565F-4587-B62B-41D82FF21CC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8910D-9752-4F39-A7FF-2F5C4B36E7AE}">
  <dimension ref="A1:CB155"/>
  <sheetViews>
    <sheetView zoomScale="122" zoomScaleNormal="100" workbookViewId="0">
      <pane xSplit="4" ySplit="4" topLeftCell="BZ5" activePane="bottomRight" state="frozen"/>
      <selection pane="topRight" activeCell="E1" sqref="E1"/>
      <selection pane="bottomLeft" activeCell="A5" sqref="A5"/>
      <selection pane="bottomRight" activeCell="CB5" sqref="CB5:CB138"/>
    </sheetView>
  </sheetViews>
  <sheetFormatPr defaultRowHeight="14.5" x14ac:dyDescent="0.35"/>
  <cols>
    <col min="1" max="1" width="10.54296875" style="28" customWidth="1"/>
    <col min="2" max="2" width="6" style="28" bestFit="1" customWidth="1"/>
    <col min="3" max="3" width="16.6328125" style="30" bestFit="1" customWidth="1"/>
    <col min="4" max="4" width="46.08984375" style="28" bestFit="1" customWidth="1"/>
    <col min="5" max="5" width="37.6328125" style="28" bestFit="1" customWidth="1"/>
    <col min="6" max="6" width="17.36328125" style="28" bestFit="1" customWidth="1"/>
    <col min="7" max="7" width="15" style="133" bestFit="1" customWidth="1"/>
    <col min="8" max="8" width="10.453125" style="28" customWidth="1"/>
    <col min="9" max="9" width="13.6328125" style="28" bestFit="1" customWidth="1"/>
    <col min="10" max="10" width="46" style="28" customWidth="1"/>
    <col min="11" max="11" width="25.36328125" style="28" bestFit="1" customWidth="1"/>
    <col min="12" max="12" width="12.54296875" style="28" bestFit="1" customWidth="1"/>
    <col min="13" max="13" width="24.90625" style="28" customWidth="1"/>
    <col min="14" max="14" width="9.6328125" style="36" bestFit="1" customWidth="1"/>
    <col min="15" max="15" width="12" style="36" bestFit="1" customWidth="1"/>
    <col min="16" max="16" width="9.6328125" style="36" bestFit="1" customWidth="1"/>
    <col min="17" max="17" width="12" style="36" bestFit="1" customWidth="1"/>
    <col min="18" max="18" width="14.453125" style="36" customWidth="1"/>
    <col min="19" max="19" width="14.36328125" style="36" bestFit="1" customWidth="1"/>
    <col min="20" max="20" width="17.36328125" style="36" bestFit="1" customWidth="1"/>
    <col min="21" max="21" width="11.54296875" style="36" customWidth="1"/>
    <col min="22" max="22" width="10.90625" style="26" customWidth="1"/>
    <col min="23" max="27" width="15.6328125" style="26" bestFit="1" customWidth="1"/>
    <col min="28" max="28" width="15.6328125" style="26" customWidth="1"/>
    <col min="29" max="35" width="15.6328125" style="26" bestFit="1" customWidth="1"/>
    <col min="36" max="36" width="15.6328125" style="39" bestFit="1" customWidth="1"/>
    <col min="37" max="37" width="8.54296875" style="39" bestFit="1" customWidth="1"/>
    <col min="38" max="38" width="8.6328125" style="39" bestFit="1" customWidth="1"/>
    <col min="39" max="39" width="12" style="39" bestFit="1" customWidth="1"/>
    <col min="40" max="40" width="9.453125" style="39" bestFit="1" customWidth="1"/>
    <col min="41" max="41" width="6.90625" style="39" bestFit="1" customWidth="1"/>
    <col min="42" max="42" width="9.36328125" style="39" bestFit="1" customWidth="1"/>
    <col min="43" max="43" width="7.6328125" style="28" bestFit="1" customWidth="1"/>
    <col min="44" max="44" width="12.90625" style="28" bestFit="1" customWidth="1"/>
    <col min="45" max="45" width="17.54296875" style="34" customWidth="1"/>
    <col min="46" max="46" width="37.90625" style="151" bestFit="1" customWidth="1"/>
    <col min="47" max="47" width="36.08984375" style="151" bestFit="1" customWidth="1"/>
    <col min="48" max="48" width="21.453125" style="151" customWidth="1"/>
    <col min="49" max="49" width="6" style="151" bestFit="1" customWidth="1"/>
    <col min="50" max="50" width="12.08984375" style="153" bestFit="1" customWidth="1"/>
    <col min="51" max="51" width="36.6328125" style="28" bestFit="1" customWidth="1"/>
    <col min="52" max="52" width="34.36328125" style="28" bestFit="1" customWidth="1"/>
    <col min="53" max="53" width="16.54296875" style="28" bestFit="1" customWidth="1"/>
    <col min="54" max="54" width="6" style="28" bestFit="1" customWidth="1"/>
    <col min="55" max="55" width="8.90625" style="28" bestFit="1" customWidth="1"/>
    <col min="56" max="56" width="46.90625" style="28" customWidth="1"/>
    <col min="57" max="57" width="27.6328125" style="28" bestFit="1" customWidth="1"/>
    <col min="58" max="58" width="27.08984375" style="28" customWidth="1"/>
    <col min="59" max="59" width="36.90625" style="28" bestFit="1" customWidth="1"/>
    <col min="60" max="60" width="27.6328125" style="28" bestFit="1" customWidth="1"/>
    <col min="61" max="61" width="23.453125" style="28" bestFit="1" customWidth="1"/>
    <col min="62" max="62" width="35.54296875" style="28" bestFit="1" customWidth="1"/>
    <col min="63" max="63" width="27.6328125" style="28" bestFit="1" customWidth="1"/>
    <col min="64" max="64" width="23.453125" style="28" bestFit="1" customWidth="1"/>
    <col min="65" max="65" width="35.54296875" style="28" bestFit="1" customWidth="1"/>
    <col min="66" max="66" width="27.6328125" style="28" bestFit="1" customWidth="1"/>
    <col min="67" max="67" width="23.453125" style="28" bestFit="1" customWidth="1"/>
    <col min="68" max="68" width="27.453125" style="28" bestFit="1" customWidth="1"/>
    <col min="69" max="69" width="27.6328125" style="30" bestFit="1" customWidth="1"/>
    <col min="70" max="70" width="15.453125" style="28" bestFit="1" customWidth="1"/>
    <col min="71" max="71" width="28.54296875" style="17" bestFit="1" customWidth="1"/>
    <col min="72" max="72" width="30.36328125" style="16" bestFit="1" customWidth="1"/>
    <col min="73" max="73" width="37.90625" style="1" customWidth="1"/>
    <col min="74" max="74" width="28.08984375" style="17" customWidth="1"/>
    <col min="75" max="75" width="25.54296875" style="17" bestFit="1" customWidth="1"/>
    <col min="76" max="76" width="17.08984375" style="30" bestFit="1" customWidth="1"/>
    <col min="77" max="77" width="34.36328125" style="73" customWidth="1"/>
    <col min="78" max="78" width="19.36328125" style="17" customWidth="1"/>
    <col min="79" max="79" width="30.453125" style="17" bestFit="1" customWidth="1"/>
    <col min="80" max="80" width="10.90625" style="28" bestFit="1" customWidth="1"/>
  </cols>
  <sheetData>
    <row r="1" spans="1:80" s="26" customFormat="1" x14ac:dyDescent="0.35">
      <c r="A1" s="181" t="s">
        <v>435</v>
      </c>
      <c r="B1" s="181"/>
      <c r="C1" s="181"/>
      <c r="D1" s="181"/>
      <c r="E1" s="112" t="s">
        <v>1508</v>
      </c>
      <c r="F1" s="28"/>
      <c r="G1" s="133"/>
      <c r="H1" s="28"/>
      <c r="I1" s="28"/>
      <c r="J1" s="28"/>
      <c r="K1" s="28"/>
      <c r="L1" s="28"/>
      <c r="M1" s="33"/>
      <c r="N1" s="183" t="s">
        <v>420</v>
      </c>
      <c r="O1" s="184"/>
      <c r="P1" s="183" t="s">
        <v>421</v>
      </c>
      <c r="Q1" s="184"/>
      <c r="R1" s="34"/>
      <c r="S1" s="34"/>
      <c r="T1" s="34"/>
      <c r="U1" s="34"/>
      <c r="W1" s="190" t="s">
        <v>1511</v>
      </c>
      <c r="X1" s="191"/>
      <c r="Y1" s="191"/>
      <c r="Z1" s="191"/>
      <c r="AA1" s="191"/>
      <c r="AB1" s="191"/>
      <c r="AC1" s="192"/>
      <c r="AD1" s="190" t="s">
        <v>1476</v>
      </c>
      <c r="AE1" s="191"/>
      <c r="AF1" s="191"/>
      <c r="AG1" s="191"/>
      <c r="AH1" s="191"/>
      <c r="AI1" s="191"/>
      <c r="AJ1" s="192"/>
      <c r="AK1" s="190" t="s">
        <v>1299</v>
      </c>
      <c r="AL1" s="191"/>
      <c r="AM1" s="191"/>
      <c r="AN1" s="191"/>
      <c r="AO1" s="191"/>
      <c r="AP1" s="191"/>
      <c r="AQ1" s="191"/>
      <c r="AR1" s="28"/>
      <c r="AS1" s="34"/>
      <c r="AT1" s="185" t="s">
        <v>11</v>
      </c>
      <c r="AU1" s="185"/>
      <c r="AV1" s="185"/>
      <c r="AW1" s="185"/>
      <c r="AX1" s="186"/>
      <c r="AY1" s="182" t="s">
        <v>12</v>
      </c>
      <c r="AZ1" s="182"/>
      <c r="BA1" s="182"/>
      <c r="BB1" s="182"/>
      <c r="BC1" s="182"/>
      <c r="BD1" s="182" t="s">
        <v>13</v>
      </c>
      <c r="BE1" s="182"/>
      <c r="BF1" s="182"/>
      <c r="BG1" s="182" t="s">
        <v>14</v>
      </c>
      <c r="BH1" s="182"/>
      <c r="BI1" s="182"/>
      <c r="BJ1" s="182" t="s">
        <v>15</v>
      </c>
      <c r="BK1" s="182"/>
      <c r="BL1" s="182"/>
      <c r="BM1" s="182" t="s">
        <v>16</v>
      </c>
      <c r="BN1" s="182"/>
      <c r="BO1" s="182"/>
      <c r="BP1" s="182" t="s">
        <v>17</v>
      </c>
      <c r="BQ1" s="182"/>
      <c r="BR1" s="182"/>
      <c r="BS1" s="28"/>
      <c r="BT1" s="28"/>
      <c r="BU1" s="28"/>
      <c r="BV1" s="28"/>
      <c r="BW1" s="28"/>
      <c r="BX1" s="30"/>
      <c r="BY1" s="78"/>
      <c r="BZ1" s="187" t="s">
        <v>389</v>
      </c>
      <c r="CA1" s="188"/>
      <c r="CB1" s="189"/>
    </row>
    <row r="2" spans="1:80" s="55" customFormat="1" ht="43.5" x14ac:dyDescent="0.35">
      <c r="A2" s="44" t="s">
        <v>0</v>
      </c>
      <c r="B2" s="44" t="s">
        <v>376</v>
      </c>
      <c r="C2" s="45" t="s">
        <v>377</v>
      </c>
      <c r="D2" s="44" t="s">
        <v>378</v>
      </c>
      <c r="E2" s="44" t="s">
        <v>379</v>
      </c>
      <c r="F2" s="44" t="s">
        <v>1</v>
      </c>
      <c r="G2" s="134" t="s">
        <v>4</v>
      </c>
      <c r="H2" s="44" t="s">
        <v>5</v>
      </c>
      <c r="I2" s="44" t="s">
        <v>2</v>
      </c>
      <c r="J2" s="45" t="s">
        <v>8</v>
      </c>
      <c r="K2" s="44" t="s">
        <v>9</v>
      </c>
      <c r="L2" s="109" t="s">
        <v>1344</v>
      </c>
      <c r="M2" s="46" t="s">
        <v>10</v>
      </c>
      <c r="N2" s="137">
        <v>45658</v>
      </c>
      <c r="O2" s="138">
        <v>45688</v>
      </c>
      <c r="P2" s="137">
        <v>45658</v>
      </c>
      <c r="Q2" s="138">
        <v>45688</v>
      </c>
      <c r="R2" s="47" t="s">
        <v>381</v>
      </c>
      <c r="S2" s="48" t="s">
        <v>1509</v>
      </c>
      <c r="T2" s="48" t="s">
        <v>1510</v>
      </c>
      <c r="U2" s="47" t="s">
        <v>6</v>
      </c>
      <c r="V2" s="49" t="s">
        <v>7</v>
      </c>
      <c r="W2" s="38">
        <v>45931</v>
      </c>
      <c r="X2" s="38">
        <v>45932</v>
      </c>
      <c r="Y2" s="38">
        <v>45933</v>
      </c>
      <c r="Z2" s="38">
        <v>45934</v>
      </c>
      <c r="AA2" s="38">
        <v>45935</v>
      </c>
      <c r="AB2" s="38">
        <v>45936</v>
      </c>
      <c r="AC2" s="38">
        <v>45937</v>
      </c>
      <c r="AD2" s="50">
        <v>45931</v>
      </c>
      <c r="AE2" s="50">
        <v>45932</v>
      </c>
      <c r="AF2" s="50">
        <v>45933</v>
      </c>
      <c r="AG2" s="50">
        <v>45934</v>
      </c>
      <c r="AH2" s="50">
        <v>45935</v>
      </c>
      <c r="AI2" s="50">
        <v>45936</v>
      </c>
      <c r="AJ2" s="50">
        <v>45937</v>
      </c>
      <c r="AK2" s="45" t="s">
        <v>460</v>
      </c>
      <c r="AL2" s="45" t="s">
        <v>461</v>
      </c>
      <c r="AM2" s="45" t="s">
        <v>462</v>
      </c>
      <c r="AN2" s="45" t="s">
        <v>463</v>
      </c>
      <c r="AO2" s="45" t="s">
        <v>464</v>
      </c>
      <c r="AP2" s="45" t="s">
        <v>465</v>
      </c>
      <c r="AQ2" s="45" t="s">
        <v>466</v>
      </c>
      <c r="AR2" s="51" t="s">
        <v>516</v>
      </c>
      <c r="AS2" s="52" t="s">
        <v>604</v>
      </c>
      <c r="AT2" s="141" t="s">
        <v>1300</v>
      </c>
      <c r="AU2" s="142" t="s">
        <v>379</v>
      </c>
      <c r="AV2" s="142" t="s">
        <v>1</v>
      </c>
      <c r="AW2" s="142" t="s">
        <v>3</v>
      </c>
      <c r="AX2" s="143" t="s">
        <v>4</v>
      </c>
      <c r="AY2" s="45" t="s">
        <v>386</v>
      </c>
      <c r="AZ2" s="44" t="s">
        <v>379</v>
      </c>
      <c r="BA2" s="44" t="s">
        <v>1</v>
      </c>
      <c r="BB2" s="44" t="s">
        <v>3</v>
      </c>
      <c r="BC2" s="49" t="s">
        <v>4</v>
      </c>
      <c r="BD2" s="45" t="s">
        <v>386</v>
      </c>
      <c r="BE2" s="44" t="s">
        <v>387</v>
      </c>
      <c r="BF2" s="49" t="s">
        <v>388</v>
      </c>
      <c r="BG2" s="45" t="s">
        <v>386</v>
      </c>
      <c r="BH2" s="44" t="s">
        <v>387</v>
      </c>
      <c r="BI2" s="49" t="s">
        <v>388</v>
      </c>
      <c r="BJ2" s="45" t="s">
        <v>386</v>
      </c>
      <c r="BK2" s="44" t="s">
        <v>387</v>
      </c>
      <c r="BL2" s="49" t="s">
        <v>388</v>
      </c>
      <c r="BM2" s="45" t="s">
        <v>386</v>
      </c>
      <c r="BN2" s="44" t="s">
        <v>387</v>
      </c>
      <c r="BO2" s="49" t="s">
        <v>388</v>
      </c>
      <c r="BP2" s="45" t="s">
        <v>386</v>
      </c>
      <c r="BQ2" s="44" t="s">
        <v>387</v>
      </c>
      <c r="BR2" s="49" t="s">
        <v>388</v>
      </c>
      <c r="BS2" s="45" t="s">
        <v>23</v>
      </c>
      <c r="BT2" s="44" t="s">
        <v>24</v>
      </c>
      <c r="BU2" s="49" t="s">
        <v>25</v>
      </c>
      <c r="BV2" s="45" t="s">
        <v>26</v>
      </c>
      <c r="BW2" s="44" t="s">
        <v>380</v>
      </c>
      <c r="BX2" s="53" t="s">
        <v>27</v>
      </c>
      <c r="BY2" s="45" t="s">
        <v>385</v>
      </c>
      <c r="BZ2" s="54" t="s">
        <v>386</v>
      </c>
      <c r="CA2" s="44" t="s">
        <v>390</v>
      </c>
      <c r="CB2" s="41" t="s">
        <v>391</v>
      </c>
    </row>
    <row r="3" spans="1:80" s="73" customFormat="1" x14ac:dyDescent="0.35">
      <c r="A3" s="60"/>
      <c r="B3" s="60">
        <f>SUBTOTAL(3,B5:B138)</f>
        <v>134</v>
      </c>
      <c r="C3" s="61" t="s">
        <v>401</v>
      </c>
      <c r="D3" s="60"/>
      <c r="E3" s="60"/>
      <c r="F3" s="60"/>
      <c r="G3" s="135"/>
      <c r="H3" s="62"/>
      <c r="I3" s="60"/>
      <c r="J3" s="63"/>
      <c r="K3" s="60"/>
      <c r="L3" s="110"/>
      <c r="M3" s="60"/>
      <c r="N3" s="64">
        <f t="shared" ref="N3:U3" si="0">SUBTOTAL(9,N5:N138)</f>
        <v>2530</v>
      </c>
      <c r="O3" s="64">
        <f t="shared" si="0"/>
        <v>2529</v>
      </c>
      <c r="P3" s="64">
        <f t="shared" si="0"/>
        <v>2530</v>
      </c>
      <c r="Q3" s="64">
        <f t="shared" si="0"/>
        <v>2524</v>
      </c>
      <c r="R3" s="64">
        <f t="shared" si="0"/>
        <v>2495</v>
      </c>
      <c r="S3" s="64">
        <f t="shared" si="0"/>
        <v>2442</v>
      </c>
      <c r="T3" s="64">
        <f t="shared" si="0"/>
        <v>49</v>
      </c>
      <c r="U3" s="64">
        <f t="shared" si="0"/>
        <v>1139510</v>
      </c>
      <c r="V3" s="64">
        <f>SUBTOTAL(1,V5:V138)</f>
        <v>260.66417910447763</v>
      </c>
      <c r="W3" s="35">
        <f t="shared" ref="W3:AJ3" si="1">SUBTOTAL(9,W5:W138)</f>
        <v>2140</v>
      </c>
      <c r="X3" s="35">
        <f t="shared" si="1"/>
        <v>1610</v>
      </c>
      <c r="Y3" s="35">
        <f t="shared" si="1"/>
        <v>1993</v>
      </c>
      <c r="Z3" s="35">
        <f t="shared" si="1"/>
        <v>1741</v>
      </c>
      <c r="AA3" s="35" t="s">
        <v>466</v>
      </c>
      <c r="AB3" s="35">
        <f t="shared" si="1"/>
        <v>2011</v>
      </c>
      <c r="AC3" s="35">
        <f t="shared" si="1"/>
        <v>1608</v>
      </c>
      <c r="AD3" s="64">
        <f t="shared" si="1"/>
        <v>4423</v>
      </c>
      <c r="AE3" s="64">
        <f t="shared" si="1"/>
        <v>2954</v>
      </c>
      <c r="AF3" s="64">
        <f t="shared" si="1"/>
        <v>4488</v>
      </c>
      <c r="AG3" s="64">
        <f t="shared" si="1"/>
        <v>3016</v>
      </c>
      <c r="AH3" s="64">
        <f t="shared" si="1"/>
        <v>26</v>
      </c>
      <c r="AI3" s="64">
        <f t="shared" si="1"/>
        <v>4452</v>
      </c>
      <c r="AJ3" s="64">
        <f t="shared" si="1"/>
        <v>2992</v>
      </c>
      <c r="AK3" s="64">
        <f t="shared" ref="AK3:AQ3" si="2">SUBTOTAL(1,AK5:AK138)</f>
        <v>2.6044776119402986</v>
      </c>
      <c r="AL3" s="64">
        <f t="shared" si="2"/>
        <v>1.955223880597015</v>
      </c>
      <c r="AM3" s="64">
        <f t="shared" si="2"/>
        <v>2.6044776119402986</v>
      </c>
      <c r="AN3" s="64">
        <f t="shared" si="2"/>
        <v>1.955223880597015</v>
      </c>
      <c r="AO3" s="64">
        <f t="shared" si="2"/>
        <v>2.6044776119402986</v>
      </c>
      <c r="AP3" s="64">
        <f t="shared" si="2"/>
        <v>1.955223880597015</v>
      </c>
      <c r="AQ3" s="64">
        <f t="shared" si="2"/>
        <v>0</v>
      </c>
      <c r="AR3" s="65">
        <f>COUNTIF(AR5:AR138,"=YES")</f>
        <v>2</v>
      </c>
      <c r="AS3" s="65">
        <f>COUNTIF(AS5:AS138,"=YES")</f>
        <v>1</v>
      </c>
      <c r="AT3" s="144"/>
      <c r="AU3" s="145"/>
      <c r="AV3" s="146"/>
      <c r="AW3" s="146"/>
      <c r="AX3" s="147"/>
      <c r="AY3" s="66"/>
      <c r="AZ3" s="65"/>
      <c r="BA3" s="67"/>
      <c r="BB3" s="68"/>
      <c r="BC3" s="66"/>
      <c r="BD3" s="65"/>
      <c r="BE3" s="68"/>
      <c r="BF3" s="68"/>
      <c r="BG3" s="65"/>
      <c r="BH3" s="68"/>
      <c r="BI3" s="68"/>
      <c r="BJ3" s="65"/>
      <c r="BK3" s="67"/>
      <c r="BL3" s="66"/>
      <c r="BM3" s="65"/>
      <c r="BN3" s="67"/>
      <c r="BO3" s="66"/>
      <c r="BP3" s="65"/>
      <c r="BQ3" s="67"/>
      <c r="BR3" s="66"/>
      <c r="BS3" s="69"/>
      <c r="BT3" s="67"/>
      <c r="BU3" s="68"/>
      <c r="BV3" s="65"/>
      <c r="BW3" s="66"/>
      <c r="BX3" s="70"/>
      <c r="BY3" s="71"/>
      <c r="BZ3" s="65"/>
      <c r="CA3" s="72"/>
      <c r="CB3" s="68"/>
    </row>
    <row r="4" spans="1:80" s="43" customFormat="1" x14ac:dyDescent="0.35">
      <c r="A4" s="42"/>
      <c r="B4" s="42"/>
      <c r="C4" s="56"/>
      <c r="D4" s="42"/>
      <c r="E4" s="42"/>
      <c r="F4" s="42"/>
      <c r="G4" s="136"/>
      <c r="H4" s="42"/>
      <c r="I4" s="42"/>
      <c r="J4" s="42"/>
      <c r="K4" s="57"/>
      <c r="L4" s="111"/>
      <c r="M4" s="58"/>
      <c r="N4" s="42"/>
      <c r="O4" s="42"/>
      <c r="P4" s="42"/>
      <c r="Q4" s="42"/>
      <c r="R4" s="42"/>
      <c r="S4" s="42"/>
      <c r="T4" s="42"/>
      <c r="U4" s="59"/>
      <c r="V4" s="42"/>
      <c r="W4" s="29"/>
      <c r="X4" s="29"/>
      <c r="Y4" s="29"/>
      <c r="Z4" s="29"/>
      <c r="AA4" s="29"/>
      <c r="AB4" s="29"/>
      <c r="AC4" s="29"/>
      <c r="AD4" s="42"/>
      <c r="AE4" s="42"/>
      <c r="AF4" s="42"/>
      <c r="AG4" s="42"/>
      <c r="AH4" s="42"/>
      <c r="AI4" s="42"/>
      <c r="AJ4" s="42"/>
      <c r="AK4" s="42"/>
      <c r="AL4" s="42"/>
      <c r="AM4" s="42"/>
      <c r="AN4" s="42"/>
      <c r="AO4" s="42"/>
      <c r="AP4" s="42"/>
      <c r="AQ4" s="42"/>
      <c r="AR4" s="42"/>
      <c r="AS4" s="42"/>
      <c r="AT4" s="148"/>
      <c r="AU4" s="148"/>
      <c r="AV4" s="148"/>
      <c r="AW4" s="148"/>
      <c r="AX4" s="149"/>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56"/>
      <c r="BY4" s="42"/>
      <c r="BZ4" s="42"/>
      <c r="CA4" s="42"/>
      <c r="CB4" s="42"/>
    </row>
    <row r="5" spans="1:80" s="26" customFormat="1" x14ac:dyDescent="0.35">
      <c r="A5" s="214" t="s">
        <v>46</v>
      </c>
      <c r="B5" s="215">
        <v>2025</v>
      </c>
      <c r="C5" s="260"/>
      <c r="D5" s="214" t="s">
        <v>608</v>
      </c>
      <c r="E5" s="214" t="s">
        <v>925</v>
      </c>
      <c r="F5" s="214" t="s">
        <v>33</v>
      </c>
      <c r="G5" s="214" t="s">
        <v>47</v>
      </c>
      <c r="H5" s="214" t="s">
        <v>439</v>
      </c>
      <c r="I5" s="214" t="s">
        <v>29</v>
      </c>
      <c r="J5" s="214" t="s">
        <v>751</v>
      </c>
      <c r="K5" s="261" t="s">
        <v>147</v>
      </c>
      <c r="L5" s="220" t="s">
        <v>1345</v>
      </c>
      <c r="M5" s="262"/>
      <c r="N5" s="215">
        <v>28</v>
      </c>
      <c r="O5" s="215">
        <v>28</v>
      </c>
      <c r="P5" s="215">
        <v>28</v>
      </c>
      <c r="Q5" s="215">
        <v>28</v>
      </c>
      <c r="R5" s="215">
        <v>28</v>
      </c>
      <c r="S5" s="215">
        <v>28</v>
      </c>
      <c r="T5" s="215">
        <v>0</v>
      </c>
      <c r="U5" s="263">
        <v>16454</v>
      </c>
      <c r="V5" s="215">
        <v>310</v>
      </c>
      <c r="W5" s="215">
        <v>18</v>
      </c>
      <c r="X5" s="215">
        <v>18</v>
      </c>
      <c r="Y5" s="215">
        <v>18</v>
      </c>
      <c r="Z5" s="215">
        <v>18</v>
      </c>
      <c r="AA5" s="216">
        <v>0</v>
      </c>
      <c r="AB5" s="215">
        <v>20</v>
      </c>
      <c r="AC5" s="215">
        <v>18</v>
      </c>
      <c r="AD5" s="215">
        <v>47</v>
      </c>
      <c r="AE5" s="215">
        <v>59</v>
      </c>
      <c r="AF5" s="215">
        <v>46</v>
      </c>
      <c r="AG5" s="215">
        <v>61</v>
      </c>
      <c r="AH5" s="216">
        <v>0</v>
      </c>
      <c r="AI5" s="215">
        <v>48</v>
      </c>
      <c r="AJ5" s="215">
        <v>60</v>
      </c>
      <c r="AK5" s="215">
        <v>3</v>
      </c>
      <c r="AL5" s="215">
        <v>3</v>
      </c>
      <c r="AM5" s="215">
        <v>3</v>
      </c>
      <c r="AN5" s="215">
        <v>3</v>
      </c>
      <c r="AO5" s="215">
        <v>3</v>
      </c>
      <c r="AP5" s="215">
        <v>3</v>
      </c>
      <c r="AQ5" s="215">
        <v>0</v>
      </c>
      <c r="AR5" s="215" t="s">
        <v>515</v>
      </c>
      <c r="AS5" s="264" t="s">
        <v>515</v>
      </c>
      <c r="AT5" s="265" t="s">
        <v>752</v>
      </c>
      <c r="AU5" s="266" t="s">
        <v>753</v>
      </c>
      <c r="AV5" s="266" t="s">
        <v>705</v>
      </c>
      <c r="AW5" s="266" t="s">
        <v>50</v>
      </c>
      <c r="AX5" s="267" t="s">
        <v>51</v>
      </c>
      <c r="AY5" s="265" t="s">
        <v>32</v>
      </c>
      <c r="AZ5" s="266" t="s">
        <v>32</v>
      </c>
      <c r="BA5" s="266" t="s">
        <v>32</v>
      </c>
      <c r="BB5" s="266" t="s">
        <v>32</v>
      </c>
      <c r="BC5" s="268" t="s">
        <v>32</v>
      </c>
      <c r="BD5" s="269" t="s">
        <v>927</v>
      </c>
      <c r="BE5" s="214" t="s">
        <v>266</v>
      </c>
      <c r="BF5" s="214" t="s">
        <v>53</v>
      </c>
      <c r="BG5" s="214" t="s">
        <v>754</v>
      </c>
      <c r="BH5" s="214" t="s">
        <v>35</v>
      </c>
      <c r="BI5" s="214" t="s">
        <v>53</v>
      </c>
      <c r="BJ5" s="214" t="s">
        <v>52</v>
      </c>
      <c r="BK5" s="214" t="s">
        <v>35</v>
      </c>
      <c r="BL5" s="214" t="s">
        <v>53</v>
      </c>
      <c r="BM5" s="214" t="s">
        <v>32</v>
      </c>
      <c r="BN5" s="214" t="s">
        <v>32</v>
      </c>
      <c r="BO5" s="214" t="s">
        <v>32</v>
      </c>
      <c r="BP5" s="214" t="s">
        <v>32</v>
      </c>
      <c r="BQ5" s="214" t="s">
        <v>32</v>
      </c>
      <c r="BR5" s="214" t="s">
        <v>32</v>
      </c>
      <c r="BS5" s="216" t="s">
        <v>54</v>
      </c>
      <c r="BT5" s="214" t="s">
        <v>55</v>
      </c>
      <c r="BU5" s="270" t="s">
        <v>1308</v>
      </c>
      <c r="BV5" s="214" t="s">
        <v>755</v>
      </c>
      <c r="BW5" s="214" t="s">
        <v>926</v>
      </c>
      <c r="BX5" s="260">
        <v>46120</v>
      </c>
      <c r="BY5" s="214"/>
      <c r="BZ5" s="214" t="s">
        <v>54</v>
      </c>
      <c r="CA5" s="214" t="s">
        <v>55</v>
      </c>
      <c r="CB5" s="260">
        <v>46120</v>
      </c>
    </row>
    <row r="6" spans="1:80" s="26" customFormat="1" x14ac:dyDescent="0.35">
      <c r="A6" s="214" t="s">
        <v>56</v>
      </c>
      <c r="B6" s="215">
        <v>2025</v>
      </c>
      <c r="C6" s="260"/>
      <c r="D6" s="214" t="s">
        <v>609</v>
      </c>
      <c r="E6" s="214" t="s">
        <v>928</v>
      </c>
      <c r="F6" s="214" t="s">
        <v>588</v>
      </c>
      <c r="G6" s="214" t="s">
        <v>57</v>
      </c>
      <c r="H6" s="214" t="s">
        <v>439</v>
      </c>
      <c r="I6" s="214" t="s">
        <v>29</v>
      </c>
      <c r="J6" s="214" t="s">
        <v>751</v>
      </c>
      <c r="K6" s="261" t="s">
        <v>147</v>
      </c>
      <c r="L6" s="220" t="s">
        <v>1345</v>
      </c>
      <c r="M6" s="262"/>
      <c r="N6" s="215">
        <v>24</v>
      </c>
      <c r="O6" s="215">
        <v>24</v>
      </c>
      <c r="P6" s="215">
        <v>24</v>
      </c>
      <c r="Q6" s="215">
        <v>24</v>
      </c>
      <c r="R6" s="215">
        <v>24</v>
      </c>
      <c r="S6" s="215">
        <v>24</v>
      </c>
      <c r="T6" s="215">
        <v>4</v>
      </c>
      <c r="U6" s="263">
        <v>6343</v>
      </c>
      <c r="V6" s="215">
        <v>240</v>
      </c>
      <c r="W6" s="215">
        <v>12</v>
      </c>
      <c r="X6" s="215">
        <v>12</v>
      </c>
      <c r="Y6" s="215">
        <v>12</v>
      </c>
      <c r="Z6" s="215">
        <v>12</v>
      </c>
      <c r="AA6" s="216">
        <v>0</v>
      </c>
      <c r="AB6" s="215">
        <v>12</v>
      </c>
      <c r="AC6" s="215">
        <v>12</v>
      </c>
      <c r="AD6" s="215">
        <v>27</v>
      </c>
      <c r="AE6" s="215">
        <v>16</v>
      </c>
      <c r="AF6" s="215">
        <v>29</v>
      </c>
      <c r="AG6" s="215">
        <v>13</v>
      </c>
      <c r="AH6" s="216">
        <v>0</v>
      </c>
      <c r="AI6" s="215">
        <v>29</v>
      </c>
      <c r="AJ6" s="215">
        <v>12</v>
      </c>
      <c r="AK6" s="215">
        <v>2</v>
      </c>
      <c r="AL6" s="215">
        <v>2</v>
      </c>
      <c r="AM6" s="215">
        <v>2</v>
      </c>
      <c r="AN6" s="215">
        <v>2</v>
      </c>
      <c r="AO6" s="215">
        <v>2</v>
      </c>
      <c r="AP6" s="215">
        <v>2</v>
      </c>
      <c r="AQ6" s="215">
        <v>0</v>
      </c>
      <c r="AR6" s="215" t="s">
        <v>515</v>
      </c>
      <c r="AS6" s="264" t="s">
        <v>515</v>
      </c>
      <c r="AT6" s="265" t="s">
        <v>929</v>
      </c>
      <c r="AU6" s="266" t="s">
        <v>542</v>
      </c>
      <c r="AV6" s="266" t="s">
        <v>33</v>
      </c>
      <c r="AW6" s="266" t="s">
        <v>30</v>
      </c>
      <c r="AX6" s="267" t="s">
        <v>57</v>
      </c>
      <c r="AY6" s="265" t="s">
        <v>32</v>
      </c>
      <c r="AZ6" s="266" t="s">
        <v>32</v>
      </c>
      <c r="BA6" s="266" t="s">
        <v>32</v>
      </c>
      <c r="BB6" s="266" t="s">
        <v>32</v>
      </c>
      <c r="BC6" s="268" t="s">
        <v>32</v>
      </c>
      <c r="BD6" s="269" t="s">
        <v>927</v>
      </c>
      <c r="BE6" s="214" t="s">
        <v>266</v>
      </c>
      <c r="BF6" s="214" t="s">
        <v>53</v>
      </c>
      <c r="BG6" s="214" t="s">
        <v>754</v>
      </c>
      <c r="BH6" s="214" t="s">
        <v>35</v>
      </c>
      <c r="BI6" s="214" t="s">
        <v>53</v>
      </c>
      <c r="BJ6" s="214" t="s">
        <v>52</v>
      </c>
      <c r="BK6" s="214" t="s">
        <v>35</v>
      </c>
      <c r="BL6" s="214" t="s">
        <v>53</v>
      </c>
      <c r="BM6" s="214" t="s">
        <v>32</v>
      </c>
      <c r="BN6" s="214" t="s">
        <v>32</v>
      </c>
      <c r="BO6" s="214" t="s">
        <v>32</v>
      </c>
      <c r="BP6" s="214" t="s">
        <v>32</v>
      </c>
      <c r="BQ6" s="214" t="s">
        <v>32</v>
      </c>
      <c r="BR6" s="214" t="s">
        <v>32</v>
      </c>
      <c r="BS6" s="216" t="s">
        <v>54</v>
      </c>
      <c r="BT6" s="214" t="s">
        <v>55</v>
      </c>
      <c r="BU6" s="270" t="s">
        <v>1308</v>
      </c>
      <c r="BV6" s="237" t="s">
        <v>1211</v>
      </c>
      <c r="BW6" s="237" t="s">
        <v>1446</v>
      </c>
      <c r="BX6" s="260">
        <v>46120</v>
      </c>
      <c r="BY6" s="237"/>
      <c r="BZ6" s="214" t="s">
        <v>54</v>
      </c>
      <c r="CA6" s="214" t="s">
        <v>55</v>
      </c>
      <c r="CB6" s="260">
        <v>46120</v>
      </c>
    </row>
    <row r="7" spans="1:80" s="26" customFormat="1" x14ac:dyDescent="0.35">
      <c r="A7" s="214" t="s">
        <v>58</v>
      </c>
      <c r="B7" s="215">
        <v>2025</v>
      </c>
      <c r="C7" s="260"/>
      <c r="D7" s="214" t="s">
        <v>610</v>
      </c>
      <c r="E7" s="214" t="s">
        <v>930</v>
      </c>
      <c r="F7" s="214" t="s">
        <v>59</v>
      </c>
      <c r="G7" s="214" t="s">
        <v>61</v>
      </c>
      <c r="H7" s="214" t="s">
        <v>437</v>
      </c>
      <c r="I7" s="214" t="s">
        <v>60</v>
      </c>
      <c r="J7" s="214" t="s">
        <v>761</v>
      </c>
      <c r="K7" s="261" t="s">
        <v>49</v>
      </c>
      <c r="L7" s="220" t="s">
        <v>1346</v>
      </c>
      <c r="M7" s="262"/>
      <c r="N7" s="215">
        <v>16</v>
      </c>
      <c r="O7" s="215">
        <v>16</v>
      </c>
      <c r="P7" s="215">
        <v>16</v>
      </c>
      <c r="Q7" s="215">
        <v>16</v>
      </c>
      <c r="R7" s="215">
        <v>16</v>
      </c>
      <c r="S7" s="215">
        <v>16</v>
      </c>
      <c r="T7" s="215">
        <v>0</v>
      </c>
      <c r="U7" s="263">
        <v>5442</v>
      </c>
      <c r="V7" s="215">
        <v>300</v>
      </c>
      <c r="W7" s="215">
        <v>12</v>
      </c>
      <c r="X7" s="215">
        <v>12</v>
      </c>
      <c r="Y7" s="215">
        <v>12</v>
      </c>
      <c r="Z7" s="215">
        <v>12</v>
      </c>
      <c r="AA7" s="216">
        <v>0</v>
      </c>
      <c r="AB7" s="215">
        <v>12</v>
      </c>
      <c r="AC7" s="215">
        <v>12</v>
      </c>
      <c r="AD7" s="215">
        <v>19</v>
      </c>
      <c r="AE7" s="215">
        <v>14</v>
      </c>
      <c r="AF7" s="215">
        <v>20</v>
      </c>
      <c r="AG7" s="215">
        <v>17</v>
      </c>
      <c r="AH7" s="216">
        <v>0</v>
      </c>
      <c r="AI7" s="215">
        <v>20</v>
      </c>
      <c r="AJ7" s="215">
        <v>17</v>
      </c>
      <c r="AK7" s="215">
        <v>2</v>
      </c>
      <c r="AL7" s="215">
        <v>2</v>
      </c>
      <c r="AM7" s="215">
        <v>2</v>
      </c>
      <c r="AN7" s="215">
        <v>2</v>
      </c>
      <c r="AO7" s="215">
        <v>2</v>
      </c>
      <c r="AP7" s="215">
        <v>2</v>
      </c>
      <c r="AQ7" s="215">
        <v>0</v>
      </c>
      <c r="AR7" s="215" t="s">
        <v>515</v>
      </c>
      <c r="AS7" s="264" t="s">
        <v>515</v>
      </c>
      <c r="AT7" s="265" t="s">
        <v>543</v>
      </c>
      <c r="AU7" s="266" t="s">
        <v>931</v>
      </c>
      <c r="AV7" s="266" t="s">
        <v>59</v>
      </c>
      <c r="AW7" s="266" t="s">
        <v>30</v>
      </c>
      <c r="AX7" s="267" t="s">
        <v>61</v>
      </c>
      <c r="AY7" s="265" t="s">
        <v>32</v>
      </c>
      <c r="AZ7" s="266" t="s">
        <v>32</v>
      </c>
      <c r="BA7" s="266" t="s">
        <v>32</v>
      </c>
      <c r="BB7" s="266" t="s">
        <v>32</v>
      </c>
      <c r="BC7" s="268" t="s">
        <v>32</v>
      </c>
      <c r="BD7" s="269" t="s">
        <v>547</v>
      </c>
      <c r="BE7" s="214" t="s">
        <v>35</v>
      </c>
      <c r="BF7" s="214" t="s">
        <v>53</v>
      </c>
      <c r="BG7" s="214" t="s">
        <v>52</v>
      </c>
      <c r="BH7" s="214" t="s">
        <v>35</v>
      </c>
      <c r="BI7" s="214" t="s">
        <v>53</v>
      </c>
      <c r="BJ7" s="214" t="s">
        <v>32</v>
      </c>
      <c r="BK7" s="214"/>
      <c r="BL7" s="214" t="s">
        <v>32</v>
      </c>
      <c r="BM7" s="214" t="s">
        <v>32</v>
      </c>
      <c r="BN7" s="214" t="s">
        <v>32</v>
      </c>
      <c r="BO7" s="214" t="s">
        <v>32</v>
      </c>
      <c r="BP7" s="214" t="s">
        <v>32</v>
      </c>
      <c r="BQ7" s="214" t="s">
        <v>32</v>
      </c>
      <c r="BR7" s="214" t="s">
        <v>32</v>
      </c>
      <c r="BS7" s="216" t="s">
        <v>54</v>
      </c>
      <c r="BT7" s="214" t="s">
        <v>55</v>
      </c>
      <c r="BU7" s="270" t="s">
        <v>1308</v>
      </c>
      <c r="BV7" s="237" t="s">
        <v>1515</v>
      </c>
      <c r="BW7" s="214" t="s">
        <v>756</v>
      </c>
      <c r="BX7" s="260">
        <v>46120</v>
      </c>
      <c r="BY7" s="214"/>
      <c r="BZ7" s="214" t="s">
        <v>54</v>
      </c>
      <c r="CA7" s="214" t="s">
        <v>55</v>
      </c>
      <c r="CB7" s="260">
        <v>46120</v>
      </c>
    </row>
    <row r="8" spans="1:80" s="26" customFormat="1" x14ac:dyDescent="0.35">
      <c r="A8" s="214" t="s">
        <v>62</v>
      </c>
      <c r="B8" s="215">
        <v>2025</v>
      </c>
      <c r="C8" s="260"/>
      <c r="D8" s="214" t="s">
        <v>611</v>
      </c>
      <c r="E8" s="214" t="s">
        <v>933</v>
      </c>
      <c r="F8" s="214" t="s">
        <v>63</v>
      </c>
      <c r="G8" s="214" t="s">
        <v>64</v>
      </c>
      <c r="H8" s="214" t="s">
        <v>437</v>
      </c>
      <c r="I8" s="214" t="s">
        <v>29</v>
      </c>
      <c r="J8" s="214" t="s">
        <v>757</v>
      </c>
      <c r="K8" s="261" t="s">
        <v>147</v>
      </c>
      <c r="L8" s="220" t="s">
        <v>1347</v>
      </c>
      <c r="M8" s="262"/>
      <c r="N8" s="215">
        <v>12</v>
      </c>
      <c r="O8" s="215">
        <v>12</v>
      </c>
      <c r="P8" s="215">
        <v>12</v>
      </c>
      <c r="Q8" s="215">
        <v>12</v>
      </c>
      <c r="R8" s="215">
        <v>12</v>
      </c>
      <c r="S8" s="215">
        <v>12</v>
      </c>
      <c r="T8" s="215">
        <v>0</v>
      </c>
      <c r="U8" s="263">
        <v>7785</v>
      </c>
      <c r="V8" s="215">
        <v>270</v>
      </c>
      <c r="W8" s="215">
        <v>17</v>
      </c>
      <c r="X8" s="215">
        <v>13</v>
      </c>
      <c r="Y8" s="215">
        <v>17</v>
      </c>
      <c r="Z8" s="215">
        <v>13</v>
      </c>
      <c r="AA8" s="216">
        <v>0</v>
      </c>
      <c r="AB8" s="215">
        <v>17</v>
      </c>
      <c r="AC8" s="215">
        <v>13</v>
      </c>
      <c r="AD8" s="215">
        <v>26</v>
      </c>
      <c r="AE8" s="215">
        <v>21</v>
      </c>
      <c r="AF8" s="215">
        <v>29</v>
      </c>
      <c r="AG8" s="215">
        <v>22</v>
      </c>
      <c r="AH8" s="216">
        <v>0</v>
      </c>
      <c r="AI8" s="215">
        <v>34</v>
      </c>
      <c r="AJ8" s="215">
        <v>21</v>
      </c>
      <c r="AK8" s="215">
        <v>3</v>
      </c>
      <c r="AL8" s="215">
        <v>2</v>
      </c>
      <c r="AM8" s="215">
        <v>3</v>
      </c>
      <c r="AN8" s="215">
        <v>2</v>
      </c>
      <c r="AO8" s="215">
        <v>3</v>
      </c>
      <c r="AP8" s="215">
        <v>2</v>
      </c>
      <c r="AQ8" s="215">
        <v>0</v>
      </c>
      <c r="AR8" s="215" t="s">
        <v>515</v>
      </c>
      <c r="AS8" s="264" t="s">
        <v>515</v>
      </c>
      <c r="AT8" s="265" t="s">
        <v>544</v>
      </c>
      <c r="AU8" s="266" t="s">
        <v>758</v>
      </c>
      <c r="AV8" s="266" t="s">
        <v>446</v>
      </c>
      <c r="AW8" s="266" t="s">
        <v>30</v>
      </c>
      <c r="AX8" s="267" t="s">
        <v>459</v>
      </c>
      <c r="AY8" s="265" t="s">
        <v>32</v>
      </c>
      <c r="AZ8" s="266" t="s">
        <v>32</v>
      </c>
      <c r="BA8" s="266" t="s">
        <v>32</v>
      </c>
      <c r="BB8" s="266" t="s">
        <v>32</v>
      </c>
      <c r="BC8" s="268" t="s">
        <v>32</v>
      </c>
      <c r="BD8" s="269" t="s">
        <v>545</v>
      </c>
      <c r="BE8" s="214" t="s">
        <v>266</v>
      </c>
      <c r="BF8" s="214" t="s">
        <v>53</v>
      </c>
      <c r="BG8" s="237" t="s">
        <v>546</v>
      </c>
      <c r="BH8" s="214" t="s">
        <v>35</v>
      </c>
      <c r="BI8" s="214" t="s">
        <v>53</v>
      </c>
      <c r="BJ8" s="214" t="s">
        <v>540</v>
      </c>
      <c r="BK8" s="214" t="s">
        <v>35</v>
      </c>
      <c r="BL8" s="214" t="s">
        <v>53</v>
      </c>
      <c r="BM8" s="214" t="s">
        <v>541</v>
      </c>
      <c r="BN8" s="214" t="s">
        <v>35</v>
      </c>
      <c r="BO8" s="214" t="s">
        <v>53</v>
      </c>
      <c r="BP8" s="214" t="s">
        <v>32</v>
      </c>
      <c r="BQ8" s="214" t="s">
        <v>32</v>
      </c>
      <c r="BR8" s="214" t="s">
        <v>32</v>
      </c>
      <c r="BS8" s="216" t="s">
        <v>54</v>
      </c>
      <c r="BT8" s="214" t="s">
        <v>55</v>
      </c>
      <c r="BU8" s="270" t="s">
        <v>1308</v>
      </c>
      <c r="BV8" s="237" t="s">
        <v>1447</v>
      </c>
      <c r="BW8" s="237" t="s">
        <v>812</v>
      </c>
      <c r="BX8" s="260">
        <v>46120</v>
      </c>
      <c r="BY8" s="214"/>
      <c r="BZ8" s="214" t="s">
        <v>54</v>
      </c>
      <c r="CA8" s="214" t="s">
        <v>55</v>
      </c>
      <c r="CB8" s="260">
        <v>46120</v>
      </c>
    </row>
    <row r="9" spans="1:80" s="26" customFormat="1" x14ac:dyDescent="0.35">
      <c r="A9" s="214" t="s">
        <v>65</v>
      </c>
      <c r="B9" s="215">
        <v>2025</v>
      </c>
      <c r="C9" s="260"/>
      <c r="D9" s="214" t="s">
        <v>934</v>
      </c>
      <c r="E9" s="214" t="s">
        <v>935</v>
      </c>
      <c r="F9" s="214" t="s">
        <v>33</v>
      </c>
      <c r="G9" s="214" t="s">
        <v>129</v>
      </c>
      <c r="H9" s="214" t="s">
        <v>439</v>
      </c>
      <c r="I9" s="214" t="s">
        <v>29</v>
      </c>
      <c r="J9" s="214" t="s">
        <v>594</v>
      </c>
      <c r="K9" s="261" t="s">
        <v>147</v>
      </c>
      <c r="L9" s="220" t="s">
        <v>1348</v>
      </c>
      <c r="M9" s="262"/>
      <c r="N9" s="215">
        <v>21</v>
      </c>
      <c r="O9" s="215">
        <v>21</v>
      </c>
      <c r="P9" s="215">
        <v>21</v>
      </c>
      <c r="Q9" s="215">
        <v>21</v>
      </c>
      <c r="R9" s="215">
        <v>21</v>
      </c>
      <c r="S9" s="215">
        <v>21</v>
      </c>
      <c r="T9" s="215">
        <v>2</v>
      </c>
      <c r="U9" s="263">
        <v>7493</v>
      </c>
      <c r="V9" s="215">
        <v>300</v>
      </c>
      <c r="W9" s="215">
        <v>15</v>
      </c>
      <c r="X9" s="215">
        <v>11</v>
      </c>
      <c r="Y9" s="215">
        <v>15</v>
      </c>
      <c r="Z9" s="215">
        <v>11</v>
      </c>
      <c r="AA9" s="216">
        <v>0</v>
      </c>
      <c r="AB9" s="215">
        <v>15</v>
      </c>
      <c r="AC9" s="215">
        <v>11</v>
      </c>
      <c r="AD9" s="215">
        <v>41</v>
      </c>
      <c r="AE9" s="215">
        <v>23</v>
      </c>
      <c r="AF9" s="215">
        <v>40</v>
      </c>
      <c r="AG9" s="215">
        <v>19</v>
      </c>
      <c r="AH9" s="216">
        <v>0</v>
      </c>
      <c r="AI9" s="215">
        <v>4</v>
      </c>
      <c r="AJ9" s="215">
        <v>21</v>
      </c>
      <c r="AK9" s="215">
        <v>3</v>
      </c>
      <c r="AL9" s="215">
        <v>2</v>
      </c>
      <c r="AM9" s="215">
        <v>3</v>
      </c>
      <c r="AN9" s="215">
        <v>2</v>
      </c>
      <c r="AO9" s="215">
        <v>3</v>
      </c>
      <c r="AP9" s="215">
        <v>2</v>
      </c>
      <c r="AQ9" s="215">
        <v>0</v>
      </c>
      <c r="AR9" s="215" t="s">
        <v>515</v>
      </c>
      <c r="AS9" s="264" t="s">
        <v>515</v>
      </c>
      <c r="AT9" s="271" t="s">
        <v>1415</v>
      </c>
      <c r="AU9" s="272" t="s">
        <v>570</v>
      </c>
      <c r="AV9" s="272" t="s">
        <v>500</v>
      </c>
      <c r="AW9" s="266" t="s">
        <v>127</v>
      </c>
      <c r="AX9" s="273" t="s">
        <v>527</v>
      </c>
      <c r="AY9" s="265" t="s">
        <v>32</v>
      </c>
      <c r="AZ9" s="266" t="s">
        <v>32</v>
      </c>
      <c r="BA9" s="266" t="s">
        <v>32</v>
      </c>
      <c r="BB9" s="266" t="s">
        <v>32</v>
      </c>
      <c r="BC9" s="268" t="s">
        <v>32</v>
      </c>
      <c r="BD9" s="269" t="s">
        <v>560</v>
      </c>
      <c r="BE9" s="214" t="s">
        <v>266</v>
      </c>
      <c r="BF9" s="214" t="s">
        <v>53</v>
      </c>
      <c r="BG9" s="214" t="s">
        <v>540</v>
      </c>
      <c r="BH9" s="214" t="s">
        <v>35</v>
      </c>
      <c r="BI9" s="214" t="s">
        <v>53</v>
      </c>
      <c r="BJ9" s="214" t="s">
        <v>52</v>
      </c>
      <c r="BK9" s="214" t="s">
        <v>35</v>
      </c>
      <c r="BL9" s="214" t="s">
        <v>53</v>
      </c>
      <c r="BM9" s="214" t="s">
        <v>936</v>
      </c>
      <c r="BN9" s="214" t="s">
        <v>32</v>
      </c>
      <c r="BO9" s="214" t="s">
        <v>32</v>
      </c>
      <c r="BP9" s="214" t="s">
        <v>32</v>
      </c>
      <c r="BQ9" s="214" t="s">
        <v>32</v>
      </c>
      <c r="BR9" s="214" t="s">
        <v>32</v>
      </c>
      <c r="BS9" s="216" t="s">
        <v>54</v>
      </c>
      <c r="BT9" s="214" t="s">
        <v>55</v>
      </c>
      <c r="BU9" s="270" t="s">
        <v>1308</v>
      </c>
      <c r="BV9" s="214" t="s">
        <v>937</v>
      </c>
      <c r="BW9" s="214" t="s">
        <v>759</v>
      </c>
      <c r="BX9" s="260">
        <v>46120</v>
      </c>
      <c r="BY9" s="214"/>
      <c r="BZ9" s="214" t="s">
        <v>54</v>
      </c>
      <c r="CA9" s="214" t="s">
        <v>55</v>
      </c>
      <c r="CB9" s="260">
        <v>46120</v>
      </c>
    </row>
    <row r="10" spans="1:80" s="26" customFormat="1" x14ac:dyDescent="0.35">
      <c r="A10" s="214" t="s">
        <v>66</v>
      </c>
      <c r="B10" s="215">
        <v>2025</v>
      </c>
      <c r="C10" s="260"/>
      <c r="D10" s="214" t="s">
        <v>612</v>
      </c>
      <c r="E10" s="214" t="s">
        <v>613</v>
      </c>
      <c r="F10" s="214" t="s">
        <v>938</v>
      </c>
      <c r="G10" s="214" t="s">
        <v>67</v>
      </c>
      <c r="H10" s="214" t="s">
        <v>437</v>
      </c>
      <c r="I10" s="214" t="s">
        <v>29</v>
      </c>
      <c r="J10" s="214" t="s">
        <v>761</v>
      </c>
      <c r="K10" s="261" t="s">
        <v>49</v>
      </c>
      <c r="L10" s="274" t="s">
        <v>1346</v>
      </c>
      <c r="M10" s="262"/>
      <c r="N10" s="215">
        <v>28</v>
      </c>
      <c r="O10" s="215">
        <v>28</v>
      </c>
      <c r="P10" s="215">
        <v>28</v>
      </c>
      <c r="Q10" s="215">
        <v>28</v>
      </c>
      <c r="R10" s="215">
        <v>28</v>
      </c>
      <c r="S10" s="215">
        <v>28</v>
      </c>
      <c r="T10" s="215">
        <v>0</v>
      </c>
      <c r="U10" s="263">
        <v>12230</v>
      </c>
      <c r="V10" s="215">
        <v>240</v>
      </c>
      <c r="W10" s="215">
        <v>18</v>
      </c>
      <c r="X10" s="215">
        <v>13</v>
      </c>
      <c r="Y10" s="215">
        <v>18</v>
      </c>
      <c r="Z10" s="215">
        <v>13</v>
      </c>
      <c r="AA10" s="216">
        <v>0</v>
      </c>
      <c r="AB10" s="215">
        <v>18</v>
      </c>
      <c r="AC10" s="215">
        <v>13</v>
      </c>
      <c r="AD10" s="215">
        <v>53</v>
      </c>
      <c r="AE10" s="215">
        <v>29</v>
      </c>
      <c r="AF10" s="215">
        <v>52</v>
      </c>
      <c r="AG10" s="215">
        <v>28</v>
      </c>
      <c r="AH10" s="216">
        <v>0</v>
      </c>
      <c r="AI10" s="215">
        <v>53</v>
      </c>
      <c r="AJ10" s="215">
        <v>26</v>
      </c>
      <c r="AK10" s="215">
        <v>3</v>
      </c>
      <c r="AL10" s="215">
        <v>2</v>
      </c>
      <c r="AM10" s="215">
        <v>3</v>
      </c>
      <c r="AN10" s="215">
        <v>2</v>
      </c>
      <c r="AO10" s="215">
        <v>3</v>
      </c>
      <c r="AP10" s="215">
        <v>2</v>
      </c>
      <c r="AQ10" s="215">
        <v>0</v>
      </c>
      <c r="AR10" s="215" t="s">
        <v>515</v>
      </c>
      <c r="AS10" s="264" t="s">
        <v>515</v>
      </c>
      <c r="AT10" s="265" t="s">
        <v>939</v>
      </c>
      <c r="AU10" s="266" t="s">
        <v>940</v>
      </c>
      <c r="AV10" s="266" t="s">
        <v>239</v>
      </c>
      <c r="AW10" s="266" t="s">
        <v>30</v>
      </c>
      <c r="AX10" s="267" t="s">
        <v>261</v>
      </c>
      <c r="AY10" s="265" t="s">
        <v>32</v>
      </c>
      <c r="AZ10" s="266" t="s">
        <v>32</v>
      </c>
      <c r="BA10" s="266" t="s">
        <v>32</v>
      </c>
      <c r="BB10" s="266" t="s">
        <v>32</v>
      </c>
      <c r="BC10" s="268" t="s">
        <v>32</v>
      </c>
      <c r="BD10" s="269" t="s">
        <v>547</v>
      </c>
      <c r="BE10" s="214" t="s">
        <v>35</v>
      </c>
      <c r="BF10" s="214" t="s">
        <v>53</v>
      </c>
      <c r="BG10" s="214" t="s">
        <v>52</v>
      </c>
      <c r="BH10" s="214" t="s">
        <v>35</v>
      </c>
      <c r="BI10" s="214" t="s">
        <v>53</v>
      </c>
      <c r="BJ10" s="214" t="s">
        <v>32</v>
      </c>
      <c r="BK10" s="214" t="s">
        <v>32</v>
      </c>
      <c r="BL10" s="214" t="s">
        <v>32</v>
      </c>
      <c r="BM10" s="214" t="s">
        <v>32</v>
      </c>
      <c r="BN10" s="214" t="s">
        <v>32</v>
      </c>
      <c r="BO10" s="214" t="s">
        <v>32</v>
      </c>
      <c r="BP10" s="214" t="s">
        <v>32</v>
      </c>
      <c r="BQ10" s="214" t="s">
        <v>32</v>
      </c>
      <c r="BR10" s="214" t="s">
        <v>32</v>
      </c>
      <c r="BS10" s="216" t="s">
        <v>54</v>
      </c>
      <c r="BT10" s="214" t="s">
        <v>55</v>
      </c>
      <c r="BU10" s="270" t="s">
        <v>1308</v>
      </c>
      <c r="BV10" s="237" t="s">
        <v>1448</v>
      </c>
      <c r="BW10" s="214" t="s">
        <v>760</v>
      </c>
      <c r="BX10" s="260">
        <v>46120</v>
      </c>
      <c r="BY10" s="214"/>
      <c r="BZ10" s="214" t="s">
        <v>54</v>
      </c>
      <c r="CA10" s="214" t="s">
        <v>55</v>
      </c>
      <c r="CB10" s="260">
        <v>46120</v>
      </c>
    </row>
    <row r="11" spans="1:80" s="26" customFormat="1" x14ac:dyDescent="0.35">
      <c r="A11" s="214" t="s">
        <v>70</v>
      </c>
      <c r="B11" s="215">
        <v>2025</v>
      </c>
      <c r="C11" s="260"/>
      <c r="D11" s="214" t="s">
        <v>614</v>
      </c>
      <c r="E11" s="214" t="s">
        <v>941</v>
      </c>
      <c r="F11" s="214" t="s">
        <v>33</v>
      </c>
      <c r="G11" s="214" t="s">
        <v>71</v>
      </c>
      <c r="H11" s="214" t="s">
        <v>439</v>
      </c>
      <c r="I11" s="214" t="s">
        <v>29</v>
      </c>
      <c r="J11" s="214" t="s">
        <v>761</v>
      </c>
      <c r="K11" s="261" t="s">
        <v>49</v>
      </c>
      <c r="L11" s="220" t="s">
        <v>1346</v>
      </c>
      <c r="M11" s="262"/>
      <c r="N11" s="215">
        <v>39</v>
      </c>
      <c r="O11" s="215">
        <v>39</v>
      </c>
      <c r="P11" s="215">
        <v>39</v>
      </c>
      <c r="Q11" s="215">
        <v>39</v>
      </c>
      <c r="R11" s="215">
        <v>39</v>
      </c>
      <c r="S11" s="215">
        <v>39</v>
      </c>
      <c r="T11" s="215">
        <v>0</v>
      </c>
      <c r="U11" s="263">
        <v>20340</v>
      </c>
      <c r="V11" s="215">
        <v>240</v>
      </c>
      <c r="W11" s="215">
        <v>17</v>
      </c>
      <c r="X11" s="215">
        <v>15</v>
      </c>
      <c r="Y11" s="215">
        <v>18</v>
      </c>
      <c r="Z11" s="215">
        <v>14</v>
      </c>
      <c r="AA11" s="216">
        <v>0</v>
      </c>
      <c r="AB11" s="215">
        <v>17</v>
      </c>
      <c r="AC11" s="215">
        <v>16</v>
      </c>
      <c r="AD11" s="215">
        <v>73</v>
      </c>
      <c r="AE11" s="215">
        <v>61</v>
      </c>
      <c r="AF11" s="215">
        <v>77</v>
      </c>
      <c r="AG11" s="215">
        <v>59</v>
      </c>
      <c r="AH11" s="216">
        <v>0</v>
      </c>
      <c r="AI11" s="215">
        <v>70</v>
      </c>
      <c r="AJ11" s="215">
        <v>61</v>
      </c>
      <c r="AK11" s="215">
        <v>3</v>
      </c>
      <c r="AL11" s="215">
        <v>2</v>
      </c>
      <c r="AM11" s="215">
        <v>3</v>
      </c>
      <c r="AN11" s="215">
        <v>2</v>
      </c>
      <c r="AO11" s="215">
        <v>3</v>
      </c>
      <c r="AP11" s="215">
        <v>2</v>
      </c>
      <c r="AQ11" s="215">
        <v>0</v>
      </c>
      <c r="AR11" s="215" t="s">
        <v>515</v>
      </c>
      <c r="AS11" s="264" t="s">
        <v>515</v>
      </c>
      <c r="AT11" s="271" t="s">
        <v>1400</v>
      </c>
      <c r="AU11" s="272" t="s">
        <v>1401</v>
      </c>
      <c r="AV11" s="272" t="s">
        <v>1402</v>
      </c>
      <c r="AW11" s="272" t="s">
        <v>84</v>
      </c>
      <c r="AX11" s="273" t="s">
        <v>1403</v>
      </c>
      <c r="AY11" s="265" t="s">
        <v>32</v>
      </c>
      <c r="AZ11" s="266" t="s">
        <v>32</v>
      </c>
      <c r="BA11" s="266" t="s">
        <v>32</v>
      </c>
      <c r="BB11" s="266" t="s">
        <v>32</v>
      </c>
      <c r="BC11" s="268" t="s">
        <v>32</v>
      </c>
      <c r="BD11" s="269" t="s">
        <v>547</v>
      </c>
      <c r="BE11" s="214" t="s">
        <v>35</v>
      </c>
      <c r="BF11" s="214" t="s">
        <v>53</v>
      </c>
      <c r="BG11" s="214" t="s">
        <v>52</v>
      </c>
      <c r="BH11" s="214" t="s">
        <v>35</v>
      </c>
      <c r="BI11" s="214" t="s">
        <v>53</v>
      </c>
      <c r="BJ11" s="214" t="s">
        <v>32</v>
      </c>
      <c r="BK11" s="214" t="s">
        <v>32</v>
      </c>
      <c r="BL11" s="214" t="s">
        <v>32</v>
      </c>
      <c r="BM11" s="214" t="s">
        <v>32</v>
      </c>
      <c r="BN11" s="214" t="s">
        <v>32</v>
      </c>
      <c r="BO11" s="214" t="s">
        <v>32</v>
      </c>
      <c r="BP11" s="214" t="s">
        <v>32</v>
      </c>
      <c r="BQ11" s="214" t="s">
        <v>32</v>
      </c>
      <c r="BR11" s="214" t="s">
        <v>32</v>
      </c>
      <c r="BS11" s="216" t="s">
        <v>829</v>
      </c>
      <c r="BT11" s="214" t="s">
        <v>900</v>
      </c>
      <c r="BU11" s="270" t="s">
        <v>1308</v>
      </c>
      <c r="BV11" s="214" t="s">
        <v>762</v>
      </c>
      <c r="BW11" s="214" t="s">
        <v>942</v>
      </c>
      <c r="BX11" s="260">
        <v>46120</v>
      </c>
      <c r="BY11" s="214"/>
      <c r="BZ11" s="214" t="s">
        <v>829</v>
      </c>
      <c r="CA11" s="214" t="s">
        <v>900</v>
      </c>
      <c r="CB11" s="260">
        <v>46120</v>
      </c>
    </row>
    <row r="12" spans="1:80" s="26" customFormat="1" x14ac:dyDescent="0.35">
      <c r="A12" s="214" t="s">
        <v>72</v>
      </c>
      <c r="B12" s="215">
        <v>2025</v>
      </c>
      <c r="C12" s="260"/>
      <c r="D12" s="214" t="s">
        <v>763</v>
      </c>
      <c r="E12" s="214" t="s">
        <v>944</v>
      </c>
      <c r="F12" s="214" t="s">
        <v>73</v>
      </c>
      <c r="G12" s="214" t="s">
        <v>74</v>
      </c>
      <c r="H12" s="214" t="s">
        <v>437</v>
      </c>
      <c r="I12" s="214" t="s">
        <v>60</v>
      </c>
      <c r="J12" s="214" t="s">
        <v>761</v>
      </c>
      <c r="K12" s="261" t="s">
        <v>49</v>
      </c>
      <c r="L12" s="220" t="s">
        <v>1346</v>
      </c>
      <c r="M12" s="262"/>
      <c r="N12" s="215">
        <v>16</v>
      </c>
      <c r="O12" s="215">
        <v>16</v>
      </c>
      <c r="P12" s="215">
        <v>16</v>
      </c>
      <c r="Q12" s="215">
        <v>16</v>
      </c>
      <c r="R12" s="215">
        <v>16</v>
      </c>
      <c r="S12" s="215">
        <v>16</v>
      </c>
      <c r="T12" s="215">
        <v>0</v>
      </c>
      <c r="U12" s="263">
        <v>8461</v>
      </c>
      <c r="V12" s="215">
        <v>240</v>
      </c>
      <c r="W12" s="215">
        <v>18</v>
      </c>
      <c r="X12" s="215">
        <v>12</v>
      </c>
      <c r="Y12" s="215">
        <v>18</v>
      </c>
      <c r="Z12" s="215">
        <v>12</v>
      </c>
      <c r="AA12" s="216">
        <v>0</v>
      </c>
      <c r="AB12" s="215">
        <v>18</v>
      </c>
      <c r="AC12" s="215">
        <v>12</v>
      </c>
      <c r="AD12" s="215">
        <v>39</v>
      </c>
      <c r="AE12" s="215">
        <v>14</v>
      </c>
      <c r="AF12" s="215">
        <v>39</v>
      </c>
      <c r="AG12" s="215">
        <v>15</v>
      </c>
      <c r="AH12" s="216">
        <v>0</v>
      </c>
      <c r="AI12" s="215">
        <v>40</v>
      </c>
      <c r="AJ12" s="215">
        <v>13</v>
      </c>
      <c r="AK12" s="215">
        <v>3</v>
      </c>
      <c r="AL12" s="215">
        <v>2</v>
      </c>
      <c r="AM12" s="215">
        <v>3</v>
      </c>
      <c r="AN12" s="215">
        <v>2</v>
      </c>
      <c r="AO12" s="215">
        <v>3</v>
      </c>
      <c r="AP12" s="215">
        <v>2</v>
      </c>
      <c r="AQ12" s="215">
        <v>0</v>
      </c>
      <c r="AR12" s="215" t="s">
        <v>515</v>
      </c>
      <c r="AS12" s="264" t="s">
        <v>515</v>
      </c>
      <c r="AT12" s="265" t="s">
        <v>945</v>
      </c>
      <c r="AU12" s="266" t="s">
        <v>946</v>
      </c>
      <c r="AV12" s="266" t="s">
        <v>73</v>
      </c>
      <c r="AW12" s="266" t="s">
        <v>30</v>
      </c>
      <c r="AX12" s="267" t="s">
        <v>74</v>
      </c>
      <c r="AY12" s="265" t="s">
        <v>32</v>
      </c>
      <c r="AZ12" s="266" t="s">
        <v>32</v>
      </c>
      <c r="BA12" s="266" t="s">
        <v>32</v>
      </c>
      <c r="BB12" s="266" t="s">
        <v>32</v>
      </c>
      <c r="BC12" s="268" t="s">
        <v>32</v>
      </c>
      <c r="BD12" s="269" t="s">
        <v>547</v>
      </c>
      <c r="BE12" s="214" t="s">
        <v>35</v>
      </c>
      <c r="BF12" s="214" t="s">
        <v>53</v>
      </c>
      <c r="BG12" s="214" t="s">
        <v>52</v>
      </c>
      <c r="BH12" s="214" t="s">
        <v>35</v>
      </c>
      <c r="BI12" s="214" t="s">
        <v>53</v>
      </c>
      <c r="BJ12" s="214" t="s">
        <v>32</v>
      </c>
      <c r="BK12" s="214" t="s">
        <v>32</v>
      </c>
      <c r="BL12" s="214" t="s">
        <v>32</v>
      </c>
      <c r="BM12" s="214" t="s">
        <v>32</v>
      </c>
      <c r="BN12" s="214" t="s">
        <v>32</v>
      </c>
      <c r="BO12" s="214" t="s">
        <v>32</v>
      </c>
      <c r="BP12" s="214" t="s">
        <v>32</v>
      </c>
      <c r="BQ12" s="214" t="s">
        <v>32</v>
      </c>
      <c r="BR12" s="214" t="s">
        <v>32</v>
      </c>
      <c r="BS12" s="216" t="s">
        <v>54</v>
      </c>
      <c r="BT12" s="214" t="s">
        <v>55</v>
      </c>
      <c r="BU12" s="270" t="s">
        <v>1308</v>
      </c>
      <c r="BV12" s="237" t="s">
        <v>1387</v>
      </c>
      <c r="BW12" s="237" t="s">
        <v>1516</v>
      </c>
      <c r="BX12" s="260">
        <v>46120</v>
      </c>
      <c r="BY12" s="214"/>
      <c r="BZ12" s="214" t="s">
        <v>54</v>
      </c>
      <c r="CA12" s="214" t="s">
        <v>55</v>
      </c>
      <c r="CB12" s="260">
        <v>46120</v>
      </c>
    </row>
    <row r="13" spans="1:80" s="26" customFormat="1" x14ac:dyDescent="0.35">
      <c r="A13" s="214" t="s">
        <v>75</v>
      </c>
      <c r="B13" s="215">
        <v>2025</v>
      </c>
      <c r="C13" s="260"/>
      <c r="D13" s="214" t="s">
        <v>615</v>
      </c>
      <c r="E13" s="214" t="s">
        <v>764</v>
      </c>
      <c r="F13" s="214" t="s">
        <v>76</v>
      </c>
      <c r="G13" s="214" t="s">
        <v>78</v>
      </c>
      <c r="H13" s="214" t="s">
        <v>438</v>
      </c>
      <c r="I13" s="214" t="s">
        <v>77</v>
      </c>
      <c r="J13" s="214" t="s">
        <v>539</v>
      </c>
      <c r="K13" s="261" t="s">
        <v>49</v>
      </c>
      <c r="L13" s="220" t="s">
        <v>1349</v>
      </c>
      <c r="M13" s="262"/>
      <c r="N13" s="215">
        <v>27</v>
      </c>
      <c r="O13" s="215">
        <v>27</v>
      </c>
      <c r="P13" s="215">
        <v>27</v>
      </c>
      <c r="Q13" s="215">
        <v>27</v>
      </c>
      <c r="R13" s="215">
        <v>27</v>
      </c>
      <c r="S13" s="215">
        <v>27</v>
      </c>
      <c r="T13" s="215">
        <v>1</v>
      </c>
      <c r="U13" s="263">
        <v>11865</v>
      </c>
      <c r="V13" s="215">
        <v>240</v>
      </c>
      <c r="W13" s="215">
        <v>15</v>
      </c>
      <c r="X13" s="215">
        <v>12</v>
      </c>
      <c r="Y13" s="215">
        <v>15</v>
      </c>
      <c r="Z13" s="215">
        <v>12</v>
      </c>
      <c r="AA13" s="216">
        <v>0</v>
      </c>
      <c r="AB13" s="215">
        <v>15</v>
      </c>
      <c r="AC13" s="215">
        <v>12</v>
      </c>
      <c r="AD13" s="215">
        <v>42</v>
      </c>
      <c r="AE13" s="215">
        <v>28</v>
      </c>
      <c r="AF13" s="215">
        <v>42</v>
      </c>
      <c r="AG13" s="215">
        <v>30</v>
      </c>
      <c r="AH13" s="216">
        <v>0</v>
      </c>
      <c r="AI13" s="215">
        <v>43</v>
      </c>
      <c r="AJ13" s="215">
        <v>31</v>
      </c>
      <c r="AK13" s="215">
        <v>3</v>
      </c>
      <c r="AL13" s="215">
        <v>2</v>
      </c>
      <c r="AM13" s="215">
        <v>3</v>
      </c>
      <c r="AN13" s="215">
        <v>2</v>
      </c>
      <c r="AO13" s="215">
        <v>3</v>
      </c>
      <c r="AP13" s="215">
        <v>2</v>
      </c>
      <c r="AQ13" s="215">
        <v>0</v>
      </c>
      <c r="AR13" s="215" t="s">
        <v>515</v>
      </c>
      <c r="AS13" s="264" t="s">
        <v>515</v>
      </c>
      <c r="AT13" s="265" t="s">
        <v>947</v>
      </c>
      <c r="AU13" s="266" t="s">
        <v>948</v>
      </c>
      <c r="AV13" s="266" t="s">
        <v>949</v>
      </c>
      <c r="AW13" s="266" t="s">
        <v>633</v>
      </c>
      <c r="AX13" s="273" t="s">
        <v>1341</v>
      </c>
      <c r="AY13" s="265" t="s">
        <v>32</v>
      </c>
      <c r="AZ13" s="266" t="s">
        <v>32</v>
      </c>
      <c r="BA13" s="266" t="s">
        <v>32</v>
      </c>
      <c r="BB13" s="266" t="s">
        <v>32</v>
      </c>
      <c r="BC13" s="268" t="s">
        <v>32</v>
      </c>
      <c r="BD13" s="269" t="s">
        <v>48</v>
      </c>
      <c r="BE13" s="214" t="s">
        <v>35</v>
      </c>
      <c r="BF13" s="214" t="s">
        <v>53</v>
      </c>
      <c r="BG13" s="214" t="s">
        <v>52</v>
      </c>
      <c r="BH13" s="214" t="s">
        <v>35</v>
      </c>
      <c r="BI13" s="214" t="s">
        <v>53</v>
      </c>
      <c r="BJ13" s="214" t="s">
        <v>32</v>
      </c>
      <c r="BK13" s="214" t="s">
        <v>32</v>
      </c>
      <c r="BL13" s="214" t="s">
        <v>32</v>
      </c>
      <c r="BM13" s="214" t="s">
        <v>32</v>
      </c>
      <c r="BN13" s="214" t="s">
        <v>32</v>
      </c>
      <c r="BO13" s="214" t="s">
        <v>32</v>
      </c>
      <c r="BP13" s="214" t="s">
        <v>32</v>
      </c>
      <c r="BQ13" s="214" t="s">
        <v>32</v>
      </c>
      <c r="BR13" s="214" t="s">
        <v>32</v>
      </c>
      <c r="BS13" s="216" t="s">
        <v>54</v>
      </c>
      <c r="BT13" s="214" t="s">
        <v>55</v>
      </c>
      <c r="BU13" s="270" t="s">
        <v>1308</v>
      </c>
      <c r="BV13" s="237" t="s">
        <v>1449</v>
      </c>
      <c r="BW13" s="214" t="s">
        <v>807</v>
      </c>
      <c r="BX13" s="260">
        <v>46120</v>
      </c>
      <c r="BY13" s="214"/>
      <c r="BZ13" s="214" t="s">
        <v>54</v>
      </c>
      <c r="CA13" s="214" t="s">
        <v>55</v>
      </c>
      <c r="CB13" s="260">
        <v>46120</v>
      </c>
    </row>
    <row r="14" spans="1:80" s="26" customFormat="1" x14ac:dyDescent="0.35">
      <c r="A14" s="214" t="s">
        <v>79</v>
      </c>
      <c r="B14" s="215">
        <v>2025</v>
      </c>
      <c r="C14" s="260"/>
      <c r="D14" s="214" t="s">
        <v>616</v>
      </c>
      <c r="E14" s="214" t="s">
        <v>80</v>
      </c>
      <c r="F14" s="214" t="s">
        <v>81</v>
      </c>
      <c r="G14" s="275" t="s">
        <v>83</v>
      </c>
      <c r="H14" s="214" t="s">
        <v>436</v>
      </c>
      <c r="I14" s="214" t="s">
        <v>82</v>
      </c>
      <c r="J14" s="214" t="s">
        <v>761</v>
      </c>
      <c r="K14" s="261" t="s">
        <v>49</v>
      </c>
      <c r="L14" s="220" t="s">
        <v>1346</v>
      </c>
      <c r="M14" s="262"/>
      <c r="N14" s="215">
        <v>24</v>
      </c>
      <c r="O14" s="215">
        <v>24</v>
      </c>
      <c r="P14" s="215">
        <v>24</v>
      </c>
      <c r="Q14" s="215">
        <v>24</v>
      </c>
      <c r="R14" s="215">
        <v>24</v>
      </c>
      <c r="S14" s="215">
        <v>24</v>
      </c>
      <c r="T14" s="215">
        <v>0</v>
      </c>
      <c r="U14" s="263">
        <v>17427</v>
      </c>
      <c r="V14" s="215">
        <v>300</v>
      </c>
      <c r="W14" s="215">
        <v>17</v>
      </c>
      <c r="X14" s="215">
        <v>17</v>
      </c>
      <c r="Y14" s="215">
        <v>17</v>
      </c>
      <c r="Z14" s="215">
        <v>17</v>
      </c>
      <c r="AA14" s="216">
        <v>0</v>
      </c>
      <c r="AB14" s="215">
        <v>17</v>
      </c>
      <c r="AC14" s="215">
        <v>17</v>
      </c>
      <c r="AD14" s="215">
        <v>51</v>
      </c>
      <c r="AE14" s="215">
        <v>57</v>
      </c>
      <c r="AF14" s="215">
        <v>48</v>
      </c>
      <c r="AG14" s="215">
        <v>55</v>
      </c>
      <c r="AH14" s="216">
        <v>0</v>
      </c>
      <c r="AI14" s="215">
        <v>53</v>
      </c>
      <c r="AJ14" s="215">
        <v>58</v>
      </c>
      <c r="AK14" s="215">
        <v>3</v>
      </c>
      <c r="AL14" s="215">
        <v>3</v>
      </c>
      <c r="AM14" s="215">
        <v>3</v>
      </c>
      <c r="AN14" s="215">
        <v>3</v>
      </c>
      <c r="AO14" s="215">
        <v>3</v>
      </c>
      <c r="AP14" s="215">
        <v>3</v>
      </c>
      <c r="AQ14" s="215">
        <v>0</v>
      </c>
      <c r="AR14" s="215" t="s">
        <v>515</v>
      </c>
      <c r="AS14" s="264" t="s">
        <v>515</v>
      </c>
      <c r="AT14" s="265" t="s">
        <v>950</v>
      </c>
      <c r="AU14" s="266" t="s">
        <v>549</v>
      </c>
      <c r="AV14" s="266" t="s">
        <v>497</v>
      </c>
      <c r="AW14" s="266" t="s">
        <v>338</v>
      </c>
      <c r="AX14" s="267" t="s">
        <v>498</v>
      </c>
      <c r="AY14" s="265" t="s">
        <v>32</v>
      </c>
      <c r="AZ14" s="266" t="s">
        <v>32</v>
      </c>
      <c r="BA14" s="266" t="s">
        <v>32</v>
      </c>
      <c r="BB14" s="266" t="s">
        <v>32</v>
      </c>
      <c r="BC14" s="268" t="s">
        <v>32</v>
      </c>
      <c r="BD14" s="269" t="s">
        <v>547</v>
      </c>
      <c r="BE14" s="214" t="s">
        <v>35</v>
      </c>
      <c r="BF14" s="214" t="s">
        <v>53</v>
      </c>
      <c r="BG14" s="214" t="s">
        <v>52</v>
      </c>
      <c r="BH14" s="214" t="s">
        <v>35</v>
      </c>
      <c r="BI14" s="214" t="s">
        <v>53</v>
      </c>
      <c r="BJ14" s="214" t="s">
        <v>32</v>
      </c>
      <c r="BK14" s="214" t="s">
        <v>32</v>
      </c>
      <c r="BL14" s="214" t="s">
        <v>32</v>
      </c>
      <c r="BM14" s="214" t="s">
        <v>936</v>
      </c>
      <c r="BN14" s="214" t="s">
        <v>32</v>
      </c>
      <c r="BO14" s="214" t="s">
        <v>32</v>
      </c>
      <c r="BP14" s="214" t="s">
        <v>32</v>
      </c>
      <c r="BQ14" s="214" t="s">
        <v>32</v>
      </c>
      <c r="BR14" s="214" t="s">
        <v>32</v>
      </c>
      <c r="BS14" s="216" t="s">
        <v>54</v>
      </c>
      <c r="BT14" s="214" t="s">
        <v>55</v>
      </c>
      <c r="BU14" s="270" t="s">
        <v>1308</v>
      </c>
      <c r="BV14" s="214" t="s">
        <v>765</v>
      </c>
      <c r="BW14" s="214" t="s">
        <v>548</v>
      </c>
      <c r="BX14" s="260">
        <v>46120</v>
      </c>
      <c r="BY14" s="214"/>
      <c r="BZ14" s="214" t="s">
        <v>54</v>
      </c>
      <c r="CA14" s="214" t="s">
        <v>55</v>
      </c>
      <c r="CB14" s="260">
        <v>46120</v>
      </c>
    </row>
    <row r="15" spans="1:80" s="26" customFormat="1" x14ac:dyDescent="0.35">
      <c r="A15" s="214" t="s">
        <v>85</v>
      </c>
      <c r="B15" s="215">
        <v>2025</v>
      </c>
      <c r="C15" s="260"/>
      <c r="D15" s="237" t="s">
        <v>1478</v>
      </c>
      <c r="E15" s="237" t="s">
        <v>1441</v>
      </c>
      <c r="F15" s="214" t="s">
        <v>33</v>
      </c>
      <c r="G15" s="276">
        <v>60619</v>
      </c>
      <c r="H15" s="214" t="s">
        <v>439</v>
      </c>
      <c r="I15" s="214" t="s">
        <v>29</v>
      </c>
      <c r="J15" s="214" t="s">
        <v>761</v>
      </c>
      <c r="K15" s="261" t="s">
        <v>49</v>
      </c>
      <c r="L15" s="220" t="s">
        <v>1346</v>
      </c>
      <c r="M15" s="262"/>
      <c r="N15" s="215">
        <v>24</v>
      </c>
      <c r="O15" s="215">
        <v>24</v>
      </c>
      <c r="P15" s="215">
        <v>24</v>
      </c>
      <c r="Q15" s="215">
        <v>24</v>
      </c>
      <c r="R15" s="215">
        <v>24</v>
      </c>
      <c r="S15" s="215">
        <v>24</v>
      </c>
      <c r="T15" s="215">
        <v>0</v>
      </c>
      <c r="U15" s="263">
        <v>9281</v>
      </c>
      <c r="V15" s="215">
        <v>300</v>
      </c>
      <c r="W15" s="215">
        <v>12</v>
      </c>
      <c r="X15" s="215">
        <v>12</v>
      </c>
      <c r="Y15" s="215">
        <v>12</v>
      </c>
      <c r="Z15" s="215">
        <v>12</v>
      </c>
      <c r="AA15" s="216">
        <v>0</v>
      </c>
      <c r="AB15" s="215">
        <v>12</v>
      </c>
      <c r="AC15" s="215">
        <v>12</v>
      </c>
      <c r="AD15" s="215">
        <v>31</v>
      </c>
      <c r="AE15" s="215">
        <v>28</v>
      </c>
      <c r="AF15" s="215">
        <v>31</v>
      </c>
      <c r="AG15" s="215">
        <v>27</v>
      </c>
      <c r="AH15" s="216">
        <v>0</v>
      </c>
      <c r="AI15" s="215">
        <v>34</v>
      </c>
      <c r="AJ15" s="215">
        <v>27</v>
      </c>
      <c r="AK15" s="215">
        <v>2</v>
      </c>
      <c r="AL15" s="215">
        <v>2</v>
      </c>
      <c r="AM15" s="215">
        <v>2</v>
      </c>
      <c r="AN15" s="215">
        <v>2</v>
      </c>
      <c r="AO15" s="215">
        <v>2</v>
      </c>
      <c r="AP15" s="215">
        <v>2</v>
      </c>
      <c r="AQ15" s="215">
        <v>0</v>
      </c>
      <c r="AR15" s="215" t="s">
        <v>515</v>
      </c>
      <c r="AS15" s="264" t="s">
        <v>515</v>
      </c>
      <c r="AT15" s="277" t="s">
        <v>1450</v>
      </c>
      <c r="AU15" s="278" t="s">
        <v>1451</v>
      </c>
      <c r="AV15" s="266" t="s">
        <v>33</v>
      </c>
      <c r="AW15" s="266" t="s">
        <v>30</v>
      </c>
      <c r="AX15" s="273" t="s">
        <v>1210</v>
      </c>
      <c r="AY15" s="265" t="s">
        <v>32</v>
      </c>
      <c r="AZ15" s="266" t="s">
        <v>32</v>
      </c>
      <c r="BA15" s="266" t="s">
        <v>32</v>
      </c>
      <c r="BB15" s="266" t="s">
        <v>32</v>
      </c>
      <c r="BC15" s="268" t="s">
        <v>32</v>
      </c>
      <c r="BD15" s="269" t="s">
        <v>547</v>
      </c>
      <c r="BE15" s="214" t="s">
        <v>35</v>
      </c>
      <c r="BF15" s="214" t="s">
        <v>53</v>
      </c>
      <c r="BG15" s="214" t="s">
        <v>52</v>
      </c>
      <c r="BH15" s="214" t="s">
        <v>35</v>
      </c>
      <c r="BI15" s="214" t="s">
        <v>53</v>
      </c>
      <c r="BJ15" s="214" t="s">
        <v>32</v>
      </c>
      <c r="BK15" s="214" t="s">
        <v>32</v>
      </c>
      <c r="BL15" s="214" t="s">
        <v>32</v>
      </c>
      <c r="BM15" s="214" t="s">
        <v>32</v>
      </c>
      <c r="BN15" s="214" t="s">
        <v>32</v>
      </c>
      <c r="BO15" s="214" t="s">
        <v>32</v>
      </c>
      <c r="BP15" s="214" t="s">
        <v>32</v>
      </c>
      <c r="BQ15" s="214" t="s">
        <v>32</v>
      </c>
      <c r="BR15" s="214" t="s">
        <v>32</v>
      </c>
      <c r="BS15" s="216" t="s">
        <v>54</v>
      </c>
      <c r="BT15" s="214" t="s">
        <v>55</v>
      </c>
      <c r="BU15" s="270" t="s">
        <v>1308</v>
      </c>
      <c r="BV15" s="237" t="s">
        <v>1518</v>
      </c>
      <c r="BW15" s="214" t="s">
        <v>951</v>
      </c>
      <c r="BX15" s="260">
        <v>46120</v>
      </c>
      <c r="BY15" s="214"/>
      <c r="BZ15" s="214" t="s">
        <v>54</v>
      </c>
      <c r="CA15" s="214" t="s">
        <v>55</v>
      </c>
      <c r="CB15" s="260">
        <v>46120</v>
      </c>
    </row>
    <row r="16" spans="1:80" s="26" customFormat="1" x14ac:dyDescent="0.35">
      <c r="A16" s="214" t="s">
        <v>87</v>
      </c>
      <c r="B16" s="215">
        <v>2025</v>
      </c>
      <c r="C16" s="260"/>
      <c r="D16" s="214" t="s">
        <v>617</v>
      </c>
      <c r="E16" s="214" t="s">
        <v>952</v>
      </c>
      <c r="F16" s="214" t="s">
        <v>88</v>
      </c>
      <c r="G16" s="214" t="s">
        <v>618</v>
      </c>
      <c r="H16" s="214" t="s">
        <v>437</v>
      </c>
      <c r="I16" s="214" t="s">
        <v>29</v>
      </c>
      <c r="J16" s="214" t="s">
        <v>953</v>
      </c>
      <c r="K16" s="261" t="s">
        <v>49</v>
      </c>
      <c r="L16" s="220" t="s">
        <v>1350</v>
      </c>
      <c r="M16" s="262"/>
      <c r="N16" s="215">
        <v>27</v>
      </c>
      <c r="O16" s="215">
        <v>27</v>
      </c>
      <c r="P16" s="215">
        <v>27</v>
      </c>
      <c r="Q16" s="215">
        <v>27</v>
      </c>
      <c r="R16" s="215">
        <v>27</v>
      </c>
      <c r="S16" s="215">
        <v>27</v>
      </c>
      <c r="T16" s="215">
        <v>1</v>
      </c>
      <c r="U16" s="263">
        <v>1124</v>
      </c>
      <c r="V16" s="215">
        <v>240</v>
      </c>
      <c r="W16" s="215">
        <v>16</v>
      </c>
      <c r="X16" s="215">
        <v>12</v>
      </c>
      <c r="Y16" s="215">
        <v>16</v>
      </c>
      <c r="Z16" s="215">
        <v>12</v>
      </c>
      <c r="AA16" s="216">
        <v>0</v>
      </c>
      <c r="AB16" s="215">
        <v>16</v>
      </c>
      <c r="AC16" s="215">
        <v>12</v>
      </c>
      <c r="AD16" s="215">
        <v>52</v>
      </c>
      <c r="AE16" s="215">
        <v>30</v>
      </c>
      <c r="AF16" s="215">
        <v>52</v>
      </c>
      <c r="AG16" s="215">
        <v>30</v>
      </c>
      <c r="AH16" s="216">
        <v>0</v>
      </c>
      <c r="AI16" s="215">
        <v>52</v>
      </c>
      <c r="AJ16" s="215">
        <v>30</v>
      </c>
      <c r="AK16" s="215">
        <v>3</v>
      </c>
      <c r="AL16" s="215">
        <v>2</v>
      </c>
      <c r="AM16" s="215">
        <v>3</v>
      </c>
      <c r="AN16" s="215">
        <v>2</v>
      </c>
      <c r="AO16" s="215">
        <v>3</v>
      </c>
      <c r="AP16" s="215">
        <v>2</v>
      </c>
      <c r="AQ16" s="215">
        <v>0</v>
      </c>
      <c r="AR16" s="215" t="s">
        <v>515</v>
      </c>
      <c r="AS16" s="264" t="s">
        <v>515</v>
      </c>
      <c r="AT16" s="265" t="s">
        <v>954</v>
      </c>
      <c r="AU16" s="266" t="s">
        <v>955</v>
      </c>
      <c r="AV16" s="266" t="s">
        <v>456</v>
      </c>
      <c r="AW16" s="266" t="s">
        <v>127</v>
      </c>
      <c r="AX16" s="267" t="s">
        <v>514</v>
      </c>
      <c r="AY16" s="265" t="s">
        <v>32</v>
      </c>
      <c r="AZ16" s="266" t="s">
        <v>32</v>
      </c>
      <c r="BA16" s="266" t="s">
        <v>32</v>
      </c>
      <c r="BB16" s="266" t="s">
        <v>32</v>
      </c>
      <c r="BC16" s="268" t="s">
        <v>32</v>
      </c>
      <c r="BD16" s="269" t="s">
        <v>619</v>
      </c>
      <c r="BE16" s="214" t="s">
        <v>35</v>
      </c>
      <c r="BF16" s="214" t="s">
        <v>53</v>
      </c>
      <c r="BG16" s="214" t="s">
        <v>550</v>
      </c>
      <c r="BH16" s="214" t="s">
        <v>35</v>
      </c>
      <c r="BI16" s="214" t="s">
        <v>53</v>
      </c>
      <c r="BJ16" s="214" t="s">
        <v>541</v>
      </c>
      <c r="BK16" s="214" t="s">
        <v>35</v>
      </c>
      <c r="BL16" s="214" t="s">
        <v>53</v>
      </c>
      <c r="BM16" s="214" t="s">
        <v>32</v>
      </c>
      <c r="BN16" s="214" t="s">
        <v>32</v>
      </c>
      <c r="BO16" s="214" t="s">
        <v>32</v>
      </c>
      <c r="BP16" s="214" t="s">
        <v>32</v>
      </c>
      <c r="BQ16" s="214" t="s">
        <v>32</v>
      </c>
      <c r="BR16" s="214" t="s">
        <v>32</v>
      </c>
      <c r="BS16" s="216" t="s">
        <v>829</v>
      </c>
      <c r="BT16" s="214" t="s">
        <v>900</v>
      </c>
      <c r="BU16" s="270" t="s">
        <v>1308</v>
      </c>
      <c r="BV16" s="237" t="s">
        <v>827</v>
      </c>
      <c r="BW16" s="214" t="s">
        <v>766</v>
      </c>
      <c r="BX16" s="260">
        <v>46120</v>
      </c>
      <c r="BY16" s="214"/>
      <c r="BZ16" s="214" t="s">
        <v>829</v>
      </c>
      <c r="CA16" s="214" t="s">
        <v>900</v>
      </c>
      <c r="CB16" s="260">
        <v>46120</v>
      </c>
    </row>
    <row r="17" spans="1:80" s="26" customFormat="1" x14ac:dyDescent="0.35">
      <c r="A17" s="214" t="s">
        <v>91</v>
      </c>
      <c r="B17" s="215">
        <v>2025</v>
      </c>
      <c r="C17" s="260"/>
      <c r="D17" s="214" t="s">
        <v>620</v>
      </c>
      <c r="E17" s="214" t="s">
        <v>956</v>
      </c>
      <c r="F17" s="214" t="s">
        <v>588</v>
      </c>
      <c r="G17" s="214" t="s">
        <v>92</v>
      </c>
      <c r="H17" s="214" t="s">
        <v>439</v>
      </c>
      <c r="I17" s="214" t="s">
        <v>29</v>
      </c>
      <c r="J17" s="214" t="s">
        <v>751</v>
      </c>
      <c r="K17" s="261" t="s">
        <v>147</v>
      </c>
      <c r="L17" s="220" t="s">
        <v>1345</v>
      </c>
      <c r="M17" s="262"/>
      <c r="N17" s="215">
        <v>36</v>
      </c>
      <c r="O17" s="215">
        <v>36</v>
      </c>
      <c r="P17" s="215">
        <v>36</v>
      </c>
      <c r="Q17" s="215">
        <v>36</v>
      </c>
      <c r="R17" s="215">
        <v>36</v>
      </c>
      <c r="S17" s="215">
        <v>36</v>
      </c>
      <c r="T17" s="215">
        <v>0</v>
      </c>
      <c r="U17" s="263">
        <v>20124</v>
      </c>
      <c r="V17" s="215">
        <v>240</v>
      </c>
      <c r="W17" s="215">
        <v>17</v>
      </c>
      <c r="X17" s="215">
        <v>14</v>
      </c>
      <c r="Y17" s="215">
        <v>17</v>
      </c>
      <c r="Z17" s="215">
        <v>14</v>
      </c>
      <c r="AA17" s="216">
        <v>0</v>
      </c>
      <c r="AB17" s="215">
        <v>17</v>
      </c>
      <c r="AC17" s="215">
        <v>14</v>
      </c>
      <c r="AD17" s="215">
        <v>50</v>
      </c>
      <c r="AE17" s="215">
        <v>22</v>
      </c>
      <c r="AF17" s="215">
        <v>52</v>
      </c>
      <c r="AG17" s="215">
        <v>24</v>
      </c>
      <c r="AH17" s="216">
        <v>0</v>
      </c>
      <c r="AI17" s="215">
        <v>52</v>
      </c>
      <c r="AJ17" s="215">
        <v>24</v>
      </c>
      <c r="AK17" s="215">
        <v>3</v>
      </c>
      <c r="AL17" s="215">
        <v>2</v>
      </c>
      <c r="AM17" s="215">
        <v>3</v>
      </c>
      <c r="AN17" s="215">
        <v>2</v>
      </c>
      <c r="AO17" s="215">
        <v>3</v>
      </c>
      <c r="AP17" s="215">
        <v>2</v>
      </c>
      <c r="AQ17" s="215">
        <v>0</v>
      </c>
      <c r="AR17" s="258" t="s">
        <v>515</v>
      </c>
      <c r="AS17" s="264" t="s">
        <v>515</v>
      </c>
      <c r="AT17" s="271" t="s">
        <v>1430</v>
      </c>
      <c r="AU17" s="272" t="s">
        <v>1431</v>
      </c>
      <c r="AV17" s="272" t="s">
        <v>33</v>
      </c>
      <c r="AW17" s="272" t="s">
        <v>1432</v>
      </c>
      <c r="AX17" s="273" t="s">
        <v>1041</v>
      </c>
      <c r="AY17" s="265" t="s">
        <v>32</v>
      </c>
      <c r="AZ17" s="266" t="s">
        <v>32</v>
      </c>
      <c r="BA17" s="266" t="s">
        <v>32</v>
      </c>
      <c r="BB17" s="266" t="s">
        <v>32</v>
      </c>
      <c r="BC17" s="268" t="s">
        <v>32</v>
      </c>
      <c r="BD17" s="269" t="s">
        <v>927</v>
      </c>
      <c r="BE17" s="214" t="s">
        <v>266</v>
      </c>
      <c r="BF17" s="214" t="s">
        <v>53</v>
      </c>
      <c r="BG17" s="214" t="s">
        <v>754</v>
      </c>
      <c r="BH17" s="214" t="s">
        <v>35</v>
      </c>
      <c r="BI17" s="214" t="s">
        <v>53</v>
      </c>
      <c r="BJ17" s="214" t="s">
        <v>52</v>
      </c>
      <c r="BK17" s="214" t="s">
        <v>35</v>
      </c>
      <c r="BL17" s="214" t="s">
        <v>53</v>
      </c>
      <c r="BM17" s="214" t="s">
        <v>32</v>
      </c>
      <c r="BN17" s="214" t="s">
        <v>32</v>
      </c>
      <c r="BO17" s="214" t="s">
        <v>32</v>
      </c>
      <c r="BP17" s="214" t="s">
        <v>32</v>
      </c>
      <c r="BQ17" s="214" t="s">
        <v>32</v>
      </c>
      <c r="BR17" s="214" t="s">
        <v>32</v>
      </c>
      <c r="BS17" s="216" t="s">
        <v>829</v>
      </c>
      <c r="BT17" s="214" t="s">
        <v>900</v>
      </c>
      <c r="BU17" s="270" t="s">
        <v>1308</v>
      </c>
      <c r="BV17" s="237" t="s">
        <v>1520</v>
      </c>
      <c r="BW17" s="214" t="s">
        <v>767</v>
      </c>
      <c r="BX17" s="260">
        <v>46120</v>
      </c>
      <c r="BY17" s="214"/>
      <c r="BZ17" s="214" t="s">
        <v>829</v>
      </c>
      <c r="CA17" s="214" t="s">
        <v>900</v>
      </c>
      <c r="CB17" s="260">
        <v>46120</v>
      </c>
    </row>
    <row r="18" spans="1:80" s="26" customFormat="1" x14ac:dyDescent="0.35">
      <c r="A18" s="214" t="s">
        <v>93</v>
      </c>
      <c r="B18" s="215">
        <v>2025</v>
      </c>
      <c r="C18" s="260"/>
      <c r="D18" s="214" t="s">
        <v>959</v>
      </c>
      <c r="E18" s="214" t="s">
        <v>960</v>
      </c>
      <c r="F18" s="214" t="s">
        <v>94</v>
      </c>
      <c r="G18" s="214" t="s">
        <v>95</v>
      </c>
      <c r="H18" s="214" t="s">
        <v>437</v>
      </c>
      <c r="I18" s="214" t="s">
        <v>29</v>
      </c>
      <c r="J18" s="214" t="s">
        <v>761</v>
      </c>
      <c r="K18" s="261" t="s">
        <v>49</v>
      </c>
      <c r="L18" s="220" t="s">
        <v>1346</v>
      </c>
      <c r="M18" s="262"/>
      <c r="N18" s="215">
        <v>22</v>
      </c>
      <c r="O18" s="215">
        <v>22</v>
      </c>
      <c r="P18" s="215">
        <v>22</v>
      </c>
      <c r="Q18" s="215">
        <v>22</v>
      </c>
      <c r="R18" s="215">
        <v>22</v>
      </c>
      <c r="S18" s="215">
        <v>22</v>
      </c>
      <c r="T18" s="215">
        <v>1</v>
      </c>
      <c r="U18" s="263">
        <v>6717</v>
      </c>
      <c r="V18" s="215">
        <v>240</v>
      </c>
      <c r="W18" s="215">
        <v>12</v>
      </c>
      <c r="X18" s="215">
        <v>12</v>
      </c>
      <c r="Y18" s="215">
        <v>12</v>
      </c>
      <c r="Z18" s="215">
        <v>12</v>
      </c>
      <c r="AA18" s="216">
        <v>0</v>
      </c>
      <c r="AB18" s="215">
        <v>12</v>
      </c>
      <c r="AC18" s="215">
        <v>12</v>
      </c>
      <c r="AD18" s="215">
        <v>27</v>
      </c>
      <c r="AE18" s="215">
        <v>15</v>
      </c>
      <c r="AF18" s="215">
        <v>26</v>
      </c>
      <c r="AG18" s="215">
        <v>17</v>
      </c>
      <c r="AH18" s="216">
        <v>0</v>
      </c>
      <c r="AI18" s="215">
        <v>27</v>
      </c>
      <c r="AJ18" s="215">
        <v>15</v>
      </c>
      <c r="AK18" s="215">
        <v>2</v>
      </c>
      <c r="AL18" s="215">
        <v>2</v>
      </c>
      <c r="AM18" s="215">
        <v>2</v>
      </c>
      <c r="AN18" s="215">
        <v>2</v>
      </c>
      <c r="AO18" s="215">
        <v>2</v>
      </c>
      <c r="AP18" s="215">
        <v>2</v>
      </c>
      <c r="AQ18" s="215">
        <v>0</v>
      </c>
      <c r="AR18" s="258" t="s">
        <v>515</v>
      </c>
      <c r="AS18" s="264" t="s">
        <v>515</v>
      </c>
      <c r="AT18" s="265" t="s">
        <v>961</v>
      </c>
      <c r="AU18" s="266" t="s">
        <v>962</v>
      </c>
      <c r="AV18" s="266" t="s">
        <v>94</v>
      </c>
      <c r="AW18" s="266" t="s">
        <v>30</v>
      </c>
      <c r="AX18" s="267" t="s">
        <v>95</v>
      </c>
      <c r="AY18" s="265" t="s">
        <v>32</v>
      </c>
      <c r="AZ18" s="266" t="s">
        <v>32</v>
      </c>
      <c r="BA18" s="266" t="s">
        <v>32</v>
      </c>
      <c r="BB18" s="266" t="s">
        <v>32</v>
      </c>
      <c r="BC18" s="268" t="s">
        <v>32</v>
      </c>
      <c r="BD18" s="269" t="s">
        <v>547</v>
      </c>
      <c r="BE18" s="214" t="s">
        <v>35</v>
      </c>
      <c r="BF18" s="214" t="s">
        <v>53</v>
      </c>
      <c r="BG18" s="214" t="s">
        <v>52</v>
      </c>
      <c r="BH18" s="214" t="s">
        <v>35</v>
      </c>
      <c r="BI18" s="214" t="s">
        <v>53</v>
      </c>
      <c r="BJ18" s="214" t="s">
        <v>32</v>
      </c>
      <c r="BK18" s="214" t="s">
        <v>32</v>
      </c>
      <c r="BL18" s="214" t="s">
        <v>32</v>
      </c>
      <c r="BM18" s="214" t="s">
        <v>32</v>
      </c>
      <c r="BN18" s="214" t="s">
        <v>32</v>
      </c>
      <c r="BO18" s="214" t="s">
        <v>32</v>
      </c>
      <c r="BP18" s="214" t="s">
        <v>32</v>
      </c>
      <c r="BQ18" s="214" t="s">
        <v>32</v>
      </c>
      <c r="BR18" s="214" t="s">
        <v>32</v>
      </c>
      <c r="BS18" s="216" t="s">
        <v>54</v>
      </c>
      <c r="BT18" s="214" t="s">
        <v>55</v>
      </c>
      <c r="BU18" s="270" t="s">
        <v>1308</v>
      </c>
      <c r="BV18" s="237" t="s">
        <v>1388</v>
      </c>
      <c r="BW18" s="214" t="s">
        <v>768</v>
      </c>
      <c r="BX18" s="260">
        <v>46120</v>
      </c>
      <c r="BY18" s="214"/>
      <c r="BZ18" s="214" t="s">
        <v>54</v>
      </c>
      <c r="CA18" s="214" t="s">
        <v>55</v>
      </c>
      <c r="CB18" s="260">
        <v>46120</v>
      </c>
    </row>
    <row r="19" spans="1:80" s="26" customFormat="1" x14ac:dyDescent="0.35">
      <c r="A19" s="214" t="s">
        <v>96</v>
      </c>
      <c r="B19" s="215">
        <v>2025</v>
      </c>
      <c r="C19" s="260"/>
      <c r="D19" s="214" t="s">
        <v>621</v>
      </c>
      <c r="E19" s="214" t="s">
        <v>963</v>
      </c>
      <c r="F19" s="214" t="s">
        <v>97</v>
      </c>
      <c r="G19" s="214" t="s">
        <v>447</v>
      </c>
      <c r="H19" s="214" t="s">
        <v>437</v>
      </c>
      <c r="I19" s="214" t="s">
        <v>29</v>
      </c>
      <c r="J19" s="214" t="s">
        <v>751</v>
      </c>
      <c r="K19" s="261" t="s">
        <v>147</v>
      </c>
      <c r="L19" s="220" t="s">
        <v>1345</v>
      </c>
      <c r="M19" s="262"/>
      <c r="N19" s="215">
        <v>16</v>
      </c>
      <c r="O19" s="215">
        <v>16</v>
      </c>
      <c r="P19" s="215">
        <v>16</v>
      </c>
      <c r="Q19" s="215">
        <v>16</v>
      </c>
      <c r="R19" s="215">
        <v>16</v>
      </c>
      <c r="S19" s="215">
        <v>16</v>
      </c>
      <c r="T19" s="215">
        <v>0</v>
      </c>
      <c r="U19" s="263">
        <v>8681</v>
      </c>
      <c r="V19" s="215">
        <v>270</v>
      </c>
      <c r="W19" s="215">
        <v>17</v>
      </c>
      <c r="X19" s="215">
        <v>13</v>
      </c>
      <c r="Y19" s="215">
        <v>17</v>
      </c>
      <c r="Z19" s="215">
        <v>13</v>
      </c>
      <c r="AA19" s="216">
        <v>0</v>
      </c>
      <c r="AB19" s="215">
        <v>17</v>
      </c>
      <c r="AC19" s="215">
        <v>13</v>
      </c>
      <c r="AD19" s="215">
        <v>38</v>
      </c>
      <c r="AE19" s="215">
        <v>22</v>
      </c>
      <c r="AF19" s="215">
        <v>37</v>
      </c>
      <c r="AG19" s="215">
        <v>23</v>
      </c>
      <c r="AH19" s="216">
        <v>0</v>
      </c>
      <c r="AI19" s="215">
        <v>39</v>
      </c>
      <c r="AJ19" s="215">
        <v>20</v>
      </c>
      <c r="AK19" s="215">
        <v>3</v>
      </c>
      <c r="AL19" s="215">
        <v>2</v>
      </c>
      <c r="AM19" s="215">
        <v>3</v>
      </c>
      <c r="AN19" s="215">
        <v>2</v>
      </c>
      <c r="AO19" s="215">
        <v>3</v>
      </c>
      <c r="AP19" s="215">
        <v>2</v>
      </c>
      <c r="AQ19" s="215">
        <v>0</v>
      </c>
      <c r="AR19" s="215" t="s">
        <v>515</v>
      </c>
      <c r="AS19" s="264" t="s">
        <v>515</v>
      </c>
      <c r="AT19" s="265" t="s">
        <v>964</v>
      </c>
      <c r="AU19" s="266" t="s">
        <v>551</v>
      </c>
      <c r="AV19" s="266" t="s">
        <v>97</v>
      </c>
      <c r="AW19" s="266" t="s">
        <v>30</v>
      </c>
      <c r="AX19" s="267" t="s">
        <v>447</v>
      </c>
      <c r="AY19" s="265" t="s">
        <v>32</v>
      </c>
      <c r="AZ19" s="266" t="s">
        <v>32</v>
      </c>
      <c r="BA19" s="266" t="s">
        <v>32</v>
      </c>
      <c r="BB19" s="266" t="s">
        <v>32</v>
      </c>
      <c r="BC19" s="268" t="s">
        <v>32</v>
      </c>
      <c r="BD19" s="269" t="s">
        <v>927</v>
      </c>
      <c r="BE19" s="214" t="s">
        <v>266</v>
      </c>
      <c r="BF19" s="214" t="s">
        <v>53</v>
      </c>
      <c r="BG19" s="214" t="s">
        <v>754</v>
      </c>
      <c r="BH19" s="214" t="s">
        <v>35</v>
      </c>
      <c r="BI19" s="214" t="s">
        <v>53</v>
      </c>
      <c r="BJ19" s="214" t="s">
        <v>52</v>
      </c>
      <c r="BK19" s="214" t="s">
        <v>35</v>
      </c>
      <c r="BL19" s="214" t="s">
        <v>53</v>
      </c>
      <c r="BM19" s="214" t="s">
        <v>32</v>
      </c>
      <c r="BN19" s="214" t="s">
        <v>32</v>
      </c>
      <c r="BO19" s="214" t="s">
        <v>32</v>
      </c>
      <c r="BP19" s="214" t="s">
        <v>32</v>
      </c>
      <c r="BQ19" s="214" t="s">
        <v>32</v>
      </c>
      <c r="BR19" s="214" t="s">
        <v>32</v>
      </c>
      <c r="BS19" s="216" t="s">
        <v>54</v>
      </c>
      <c r="BT19" s="214" t="s">
        <v>55</v>
      </c>
      <c r="BU19" s="270" t="s">
        <v>1308</v>
      </c>
      <c r="BV19" s="214" t="s">
        <v>770</v>
      </c>
      <c r="BW19" s="214" t="s">
        <v>769</v>
      </c>
      <c r="BX19" s="260">
        <v>46120</v>
      </c>
      <c r="BY19" s="214"/>
      <c r="BZ19" s="214" t="s">
        <v>54</v>
      </c>
      <c r="CA19" s="214" t="s">
        <v>55</v>
      </c>
      <c r="CB19" s="260">
        <v>46120</v>
      </c>
    </row>
    <row r="20" spans="1:80" s="26" customFormat="1" x14ac:dyDescent="0.35">
      <c r="A20" s="214" t="s">
        <v>99</v>
      </c>
      <c r="B20" s="215">
        <v>2025</v>
      </c>
      <c r="C20" s="260"/>
      <c r="D20" s="214" t="s">
        <v>965</v>
      </c>
      <c r="E20" s="214" t="s">
        <v>622</v>
      </c>
      <c r="F20" s="214" t="s">
        <v>33</v>
      </c>
      <c r="G20" s="214" t="s">
        <v>100</v>
      </c>
      <c r="H20" s="214" t="s">
        <v>439</v>
      </c>
      <c r="I20" s="214" t="s">
        <v>29</v>
      </c>
      <c r="J20" s="214" t="s">
        <v>771</v>
      </c>
      <c r="K20" s="261" t="s">
        <v>49</v>
      </c>
      <c r="L20" s="220" t="s">
        <v>1351</v>
      </c>
      <c r="M20" s="262"/>
      <c r="N20" s="215">
        <v>20</v>
      </c>
      <c r="O20" s="215">
        <v>20</v>
      </c>
      <c r="P20" s="215">
        <v>20</v>
      </c>
      <c r="Q20" s="215">
        <v>20</v>
      </c>
      <c r="R20" s="215">
        <v>20</v>
      </c>
      <c r="S20" s="215">
        <v>20</v>
      </c>
      <c r="T20" s="215">
        <v>0</v>
      </c>
      <c r="U20" s="263">
        <v>10984</v>
      </c>
      <c r="V20" s="215">
        <v>275</v>
      </c>
      <c r="W20" s="215">
        <v>15</v>
      </c>
      <c r="X20" s="215">
        <v>11</v>
      </c>
      <c r="Y20" s="215">
        <v>15</v>
      </c>
      <c r="Z20" s="215">
        <v>11</v>
      </c>
      <c r="AA20" s="216">
        <v>0</v>
      </c>
      <c r="AB20" s="215">
        <v>15</v>
      </c>
      <c r="AC20" s="215">
        <v>11</v>
      </c>
      <c r="AD20" s="215">
        <v>40</v>
      </c>
      <c r="AE20" s="215">
        <v>28</v>
      </c>
      <c r="AF20" s="215">
        <v>41</v>
      </c>
      <c r="AG20" s="215">
        <v>29</v>
      </c>
      <c r="AH20" s="216">
        <v>0</v>
      </c>
      <c r="AI20" s="215">
        <v>41</v>
      </c>
      <c r="AJ20" s="215">
        <v>29</v>
      </c>
      <c r="AK20" s="215">
        <v>3</v>
      </c>
      <c r="AL20" s="215">
        <v>2</v>
      </c>
      <c r="AM20" s="215">
        <v>3</v>
      </c>
      <c r="AN20" s="215">
        <v>2</v>
      </c>
      <c r="AO20" s="215">
        <v>3</v>
      </c>
      <c r="AP20" s="215">
        <v>2</v>
      </c>
      <c r="AQ20" s="215">
        <v>0</v>
      </c>
      <c r="AR20" s="215" t="s">
        <v>515</v>
      </c>
      <c r="AS20" s="264" t="s">
        <v>515</v>
      </c>
      <c r="AT20" s="265" t="s">
        <v>966</v>
      </c>
      <c r="AU20" s="266" t="s">
        <v>967</v>
      </c>
      <c r="AV20" s="266" t="s">
        <v>89</v>
      </c>
      <c r="AW20" s="266" t="s">
        <v>30</v>
      </c>
      <c r="AX20" s="267" t="s">
        <v>90</v>
      </c>
      <c r="AY20" s="265" t="s">
        <v>32</v>
      </c>
      <c r="AZ20" s="266" t="s">
        <v>32</v>
      </c>
      <c r="BA20" s="266" t="s">
        <v>32</v>
      </c>
      <c r="BB20" s="266" t="s">
        <v>32</v>
      </c>
      <c r="BC20" s="268" t="s">
        <v>32</v>
      </c>
      <c r="BD20" s="269" t="s">
        <v>968</v>
      </c>
      <c r="BE20" s="214" t="s">
        <v>35</v>
      </c>
      <c r="BF20" s="214" t="s">
        <v>53</v>
      </c>
      <c r="BG20" s="214" t="s">
        <v>52</v>
      </c>
      <c r="BH20" s="214" t="s">
        <v>35</v>
      </c>
      <c r="BI20" s="214" t="s">
        <v>53</v>
      </c>
      <c r="BJ20" s="214" t="s">
        <v>32</v>
      </c>
      <c r="BK20" s="214" t="s">
        <v>32</v>
      </c>
      <c r="BL20" s="214" t="s">
        <v>32</v>
      </c>
      <c r="BM20" s="214" t="s">
        <v>32</v>
      </c>
      <c r="BN20" s="214" t="s">
        <v>32</v>
      </c>
      <c r="BO20" s="214" t="s">
        <v>32</v>
      </c>
      <c r="BP20" s="214" t="s">
        <v>32</v>
      </c>
      <c r="BQ20" s="214" t="s">
        <v>32</v>
      </c>
      <c r="BR20" s="214" t="s">
        <v>32</v>
      </c>
      <c r="BS20" s="216" t="s">
        <v>54</v>
      </c>
      <c r="BT20" s="214" t="s">
        <v>55</v>
      </c>
      <c r="BU20" s="270" t="s">
        <v>1308</v>
      </c>
      <c r="BV20" s="214" t="s">
        <v>969</v>
      </c>
      <c r="BW20" s="237" t="s">
        <v>1340</v>
      </c>
      <c r="BX20" s="260">
        <v>46120</v>
      </c>
      <c r="BY20" s="214"/>
      <c r="BZ20" s="214" t="s">
        <v>54</v>
      </c>
      <c r="CA20" s="214" t="s">
        <v>55</v>
      </c>
      <c r="CB20" s="260">
        <v>46120</v>
      </c>
    </row>
    <row r="21" spans="1:80" s="26" customFormat="1" x14ac:dyDescent="0.35">
      <c r="A21" s="214" t="s">
        <v>101</v>
      </c>
      <c r="B21" s="215">
        <v>2025</v>
      </c>
      <c r="C21" s="260"/>
      <c r="D21" s="214" t="s">
        <v>623</v>
      </c>
      <c r="E21" s="214" t="s">
        <v>773</v>
      </c>
      <c r="F21" s="214" t="s">
        <v>33</v>
      </c>
      <c r="G21" s="214" t="s">
        <v>98</v>
      </c>
      <c r="H21" s="214" t="s">
        <v>439</v>
      </c>
      <c r="I21" s="214" t="s">
        <v>29</v>
      </c>
      <c r="J21" s="214" t="s">
        <v>751</v>
      </c>
      <c r="K21" s="261" t="s">
        <v>147</v>
      </c>
      <c r="L21" s="220" t="s">
        <v>1345</v>
      </c>
      <c r="M21" s="262"/>
      <c r="N21" s="215">
        <v>17</v>
      </c>
      <c r="O21" s="215">
        <v>17</v>
      </c>
      <c r="P21" s="215">
        <v>17</v>
      </c>
      <c r="Q21" s="215">
        <v>17</v>
      </c>
      <c r="R21" s="215">
        <v>17</v>
      </c>
      <c r="S21" s="215">
        <v>17</v>
      </c>
      <c r="T21" s="215">
        <v>0</v>
      </c>
      <c r="U21" s="263">
        <v>11332</v>
      </c>
      <c r="V21" s="215">
        <v>240</v>
      </c>
      <c r="W21" s="215">
        <v>18</v>
      </c>
      <c r="X21" s="215">
        <v>14</v>
      </c>
      <c r="Y21" s="215">
        <v>18</v>
      </c>
      <c r="Z21" s="215">
        <v>14</v>
      </c>
      <c r="AA21" s="216">
        <v>0</v>
      </c>
      <c r="AB21" s="215">
        <v>18</v>
      </c>
      <c r="AC21" s="215">
        <v>14</v>
      </c>
      <c r="AD21" s="215">
        <v>45</v>
      </c>
      <c r="AE21" s="215">
        <v>31</v>
      </c>
      <c r="AF21" s="215">
        <v>42</v>
      </c>
      <c r="AG21" s="215">
        <v>36</v>
      </c>
      <c r="AH21" s="216">
        <v>0</v>
      </c>
      <c r="AI21" s="215">
        <v>46</v>
      </c>
      <c r="AJ21" s="215">
        <v>32</v>
      </c>
      <c r="AK21" s="215">
        <v>3</v>
      </c>
      <c r="AL21" s="215">
        <v>3</v>
      </c>
      <c r="AM21" s="215">
        <v>3</v>
      </c>
      <c r="AN21" s="215">
        <v>3</v>
      </c>
      <c r="AO21" s="215">
        <v>3</v>
      </c>
      <c r="AP21" s="215">
        <v>3</v>
      </c>
      <c r="AQ21" s="215">
        <v>0</v>
      </c>
      <c r="AR21" s="215" t="s">
        <v>515</v>
      </c>
      <c r="AS21" s="264" t="s">
        <v>515</v>
      </c>
      <c r="AT21" s="265" t="s">
        <v>971</v>
      </c>
      <c r="AU21" s="266" t="s">
        <v>972</v>
      </c>
      <c r="AV21" s="266" t="s">
        <v>33</v>
      </c>
      <c r="AW21" s="266" t="s">
        <v>30</v>
      </c>
      <c r="AX21" s="267" t="s">
        <v>98</v>
      </c>
      <c r="AY21" s="265" t="s">
        <v>32</v>
      </c>
      <c r="AZ21" s="266" t="s">
        <v>32</v>
      </c>
      <c r="BA21" s="266" t="s">
        <v>32</v>
      </c>
      <c r="BB21" s="266" t="s">
        <v>32</v>
      </c>
      <c r="BC21" s="268" t="s">
        <v>32</v>
      </c>
      <c r="BD21" s="269" t="s">
        <v>927</v>
      </c>
      <c r="BE21" s="214" t="s">
        <v>266</v>
      </c>
      <c r="BF21" s="214" t="s">
        <v>53</v>
      </c>
      <c r="BG21" s="214" t="s">
        <v>754</v>
      </c>
      <c r="BH21" s="214" t="s">
        <v>35</v>
      </c>
      <c r="BI21" s="214" t="s">
        <v>53</v>
      </c>
      <c r="BJ21" s="214" t="s">
        <v>52</v>
      </c>
      <c r="BK21" s="214" t="s">
        <v>35</v>
      </c>
      <c r="BL21" s="214" t="s">
        <v>53</v>
      </c>
      <c r="BM21" s="214" t="s">
        <v>32</v>
      </c>
      <c r="BN21" s="214" t="s">
        <v>32</v>
      </c>
      <c r="BO21" s="214" t="s">
        <v>32</v>
      </c>
      <c r="BP21" s="214" t="s">
        <v>32</v>
      </c>
      <c r="BQ21" s="214" t="s">
        <v>32</v>
      </c>
      <c r="BR21" s="214" t="s">
        <v>32</v>
      </c>
      <c r="BS21" s="216" t="s">
        <v>829</v>
      </c>
      <c r="BT21" s="214" t="s">
        <v>900</v>
      </c>
      <c r="BU21" s="270" t="s">
        <v>1308</v>
      </c>
      <c r="BV21" s="214" t="s">
        <v>1314</v>
      </c>
      <c r="BW21" s="214" t="s">
        <v>970</v>
      </c>
      <c r="BX21" s="260">
        <v>46120</v>
      </c>
      <c r="BY21" s="214"/>
      <c r="BZ21" s="214" t="s">
        <v>829</v>
      </c>
      <c r="CA21" s="214" t="s">
        <v>900</v>
      </c>
      <c r="CB21" s="260">
        <v>46120</v>
      </c>
    </row>
    <row r="22" spans="1:80" s="26" customFormat="1" x14ac:dyDescent="0.35">
      <c r="A22" s="214" t="s">
        <v>102</v>
      </c>
      <c r="B22" s="215">
        <v>2025</v>
      </c>
      <c r="C22" s="260"/>
      <c r="D22" s="237" t="s">
        <v>625</v>
      </c>
      <c r="E22" s="214" t="s">
        <v>973</v>
      </c>
      <c r="F22" s="214" t="s">
        <v>588</v>
      </c>
      <c r="G22" s="214" t="s">
        <v>103</v>
      </c>
      <c r="H22" s="214" t="s">
        <v>439</v>
      </c>
      <c r="I22" s="214" t="s">
        <v>29</v>
      </c>
      <c r="J22" s="214" t="s">
        <v>751</v>
      </c>
      <c r="K22" s="261" t="s">
        <v>147</v>
      </c>
      <c r="L22" s="220" t="s">
        <v>1345</v>
      </c>
      <c r="M22" s="262"/>
      <c r="N22" s="215">
        <v>27</v>
      </c>
      <c r="O22" s="215">
        <v>27</v>
      </c>
      <c r="P22" s="215">
        <v>27</v>
      </c>
      <c r="Q22" s="215">
        <v>27</v>
      </c>
      <c r="R22" s="215">
        <v>27</v>
      </c>
      <c r="S22" s="215">
        <v>27</v>
      </c>
      <c r="T22" s="215">
        <v>0</v>
      </c>
      <c r="U22" s="263">
        <v>10158</v>
      </c>
      <c r="V22" s="215">
        <v>250</v>
      </c>
      <c r="W22" s="215">
        <v>13</v>
      </c>
      <c r="X22" s="215">
        <v>13</v>
      </c>
      <c r="Y22" s="215">
        <v>13</v>
      </c>
      <c r="Z22" s="215">
        <v>13</v>
      </c>
      <c r="AA22" s="216">
        <v>0</v>
      </c>
      <c r="AB22" s="215">
        <v>13</v>
      </c>
      <c r="AC22" s="215">
        <v>13</v>
      </c>
      <c r="AD22" s="215">
        <v>45</v>
      </c>
      <c r="AE22" s="215">
        <v>23</v>
      </c>
      <c r="AF22" s="215">
        <v>44</v>
      </c>
      <c r="AG22" s="215">
        <v>24</v>
      </c>
      <c r="AH22" s="216">
        <v>0</v>
      </c>
      <c r="AI22" s="215">
        <v>41</v>
      </c>
      <c r="AJ22" s="215">
        <v>22</v>
      </c>
      <c r="AK22" s="215">
        <v>2</v>
      </c>
      <c r="AL22" s="215">
        <v>2</v>
      </c>
      <c r="AM22" s="215">
        <v>2</v>
      </c>
      <c r="AN22" s="215">
        <v>2</v>
      </c>
      <c r="AO22" s="215">
        <v>2</v>
      </c>
      <c r="AP22" s="215">
        <v>2</v>
      </c>
      <c r="AQ22" s="215">
        <v>0</v>
      </c>
      <c r="AR22" s="258" t="s">
        <v>515</v>
      </c>
      <c r="AS22" s="264" t="s">
        <v>515</v>
      </c>
      <c r="AT22" s="265" t="s">
        <v>974</v>
      </c>
      <c r="AU22" s="266" t="s">
        <v>552</v>
      </c>
      <c r="AV22" s="266" t="s">
        <v>33</v>
      </c>
      <c r="AW22" s="266" t="s">
        <v>30</v>
      </c>
      <c r="AX22" s="267" t="s">
        <v>499</v>
      </c>
      <c r="AY22" s="265" t="s">
        <v>32</v>
      </c>
      <c r="AZ22" s="266" t="s">
        <v>32</v>
      </c>
      <c r="BA22" s="266" t="s">
        <v>32</v>
      </c>
      <c r="BB22" s="266" t="s">
        <v>32</v>
      </c>
      <c r="BC22" s="268" t="s">
        <v>32</v>
      </c>
      <c r="BD22" s="269" t="s">
        <v>927</v>
      </c>
      <c r="BE22" s="214" t="s">
        <v>266</v>
      </c>
      <c r="BF22" s="214" t="s">
        <v>53</v>
      </c>
      <c r="BG22" s="214" t="s">
        <v>754</v>
      </c>
      <c r="BH22" s="214" t="s">
        <v>35</v>
      </c>
      <c r="BI22" s="214" t="s">
        <v>53</v>
      </c>
      <c r="BJ22" s="214" t="s">
        <v>52</v>
      </c>
      <c r="BK22" s="214" t="s">
        <v>35</v>
      </c>
      <c r="BL22" s="214" t="s">
        <v>53</v>
      </c>
      <c r="BM22" s="214" t="s">
        <v>32</v>
      </c>
      <c r="BN22" s="214" t="s">
        <v>32</v>
      </c>
      <c r="BO22" s="214" t="s">
        <v>32</v>
      </c>
      <c r="BP22" s="214" t="s">
        <v>32</v>
      </c>
      <c r="BQ22" s="214" t="s">
        <v>32</v>
      </c>
      <c r="BR22" s="214" t="s">
        <v>32</v>
      </c>
      <c r="BS22" s="216" t="s">
        <v>54</v>
      </c>
      <c r="BT22" s="214" t="s">
        <v>55</v>
      </c>
      <c r="BU22" s="270" t="s">
        <v>1308</v>
      </c>
      <c r="BV22" s="237" t="s">
        <v>1390</v>
      </c>
      <c r="BW22" s="237" t="s">
        <v>889</v>
      </c>
      <c r="BX22" s="260">
        <v>46120</v>
      </c>
      <c r="BY22" s="214"/>
      <c r="BZ22" s="214" t="s">
        <v>54</v>
      </c>
      <c r="CA22" s="214" t="s">
        <v>55</v>
      </c>
      <c r="CB22" s="260">
        <v>46120</v>
      </c>
    </row>
    <row r="23" spans="1:80" s="26" customFormat="1" x14ac:dyDescent="0.35">
      <c r="A23" s="214" t="s">
        <v>104</v>
      </c>
      <c r="B23" s="215">
        <v>2025</v>
      </c>
      <c r="C23" s="260"/>
      <c r="D23" s="214" t="s">
        <v>626</v>
      </c>
      <c r="E23" s="214" t="s">
        <v>975</v>
      </c>
      <c r="F23" s="214" t="s">
        <v>105</v>
      </c>
      <c r="G23" s="214" t="s">
        <v>106</v>
      </c>
      <c r="H23" s="214" t="s">
        <v>437</v>
      </c>
      <c r="I23" s="214" t="s">
        <v>29</v>
      </c>
      <c r="J23" s="214" t="s">
        <v>751</v>
      </c>
      <c r="K23" s="261" t="s">
        <v>147</v>
      </c>
      <c r="L23" s="220" t="s">
        <v>1345</v>
      </c>
      <c r="M23" s="262"/>
      <c r="N23" s="215">
        <v>24</v>
      </c>
      <c r="O23" s="215">
        <v>24</v>
      </c>
      <c r="P23" s="215">
        <v>24</v>
      </c>
      <c r="Q23" s="215">
        <v>24</v>
      </c>
      <c r="R23" s="215">
        <v>24</v>
      </c>
      <c r="S23" s="215">
        <v>24</v>
      </c>
      <c r="T23" s="215">
        <v>0</v>
      </c>
      <c r="U23" s="263">
        <v>12101</v>
      </c>
      <c r="V23" s="215">
        <v>240</v>
      </c>
      <c r="W23" s="215">
        <v>17</v>
      </c>
      <c r="X23" s="215">
        <v>13</v>
      </c>
      <c r="Y23" s="215">
        <v>17</v>
      </c>
      <c r="Z23" s="215">
        <v>13</v>
      </c>
      <c r="AA23" s="216">
        <v>0</v>
      </c>
      <c r="AB23" s="215">
        <v>17</v>
      </c>
      <c r="AC23" s="215">
        <v>13</v>
      </c>
      <c r="AD23" s="215">
        <v>54</v>
      </c>
      <c r="AE23" s="215">
        <v>18</v>
      </c>
      <c r="AF23" s="215">
        <v>57</v>
      </c>
      <c r="AG23" s="215">
        <v>25</v>
      </c>
      <c r="AH23" s="216">
        <v>0</v>
      </c>
      <c r="AI23" s="215">
        <v>58</v>
      </c>
      <c r="AJ23" s="215">
        <v>24</v>
      </c>
      <c r="AK23" s="215">
        <v>3</v>
      </c>
      <c r="AL23" s="215">
        <v>2</v>
      </c>
      <c r="AM23" s="215">
        <v>3</v>
      </c>
      <c r="AN23" s="215">
        <v>2</v>
      </c>
      <c r="AO23" s="215">
        <v>3</v>
      </c>
      <c r="AP23" s="215">
        <v>2</v>
      </c>
      <c r="AQ23" s="215">
        <v>0</v>
      </c>
      <c r="AR23" s="215" t="s">
        <v>515</v>
      </c>
      <c r="AS23" s="264" t="s">
        <v>515</v>
      </c>
      <c r="AT23" s="265" t="s">
        <v>977</v>
      </c>
      <c r="AU23" s="266" t="s">
        <v>978</v>
      </c>
      <c r="AV23" s="266" t="s">
        <v>105</v>
      </c>
      <c r="AW23" s="266" t="s">
        <v>30</v>
      </c>
      <c r="AX23" s="267" t="s">
        <v>106</v>
      </c>
      <c r="AY23" s="265" t="s">
        <v>32</v>
      </c>
      <c r="AZ23" s="266" t="s">
        <v>32</v>
      </c>
      <c r="BA23" s="266" t="s">
        <v>32</v>
      </c>
      <c r="BB23" s="266" t="s">
        <v>32</v>
      </c>
      <c r="BC23" s="268" t="s">
        <v>32</v>
      </c>
      <c r="BD23" s="269" t="s">
        <v>927</v>
      </c>
      <c r="BE23" s="214" t="s">
        <v>266</v>
      </c>
      <c r="BF23" s="214" t="s">
        <v>53</v>
      </c>
      <c r="BG23" s="214" t="s">
        <v>754</v>
      </c>
      <c r="BH23" s="214" t="s">
        <v>35</v>
      </c>
      <c r="BI23" s="214" t="s">
        <v>53</v>
      </c>
      <c r="BJ23" s="214" t="s">
        <v>52</v>
      </c>
      <c r="BK23" s="214" t="s">
        <v>35</v>
      </c>
      <c r="BL23" s="214" t="s">
        <v>53</v>
      </c>
      <c r="BM23" s="214" t="s">
        <v>32</v>
      </c>
      <c r="BN23" s="214" t="s">
        <v>32</v>
      </c>
      <c r="BO23" s="214" t="s">
        <v>32</v>
      </c>
      <c r="BP23" s="214" t="s">
        <v>32</v>
      </c>
      <c r="BQ23" s="214" t="s">
        <v>32</v>
      </c>
      <c r="BR23" s="214" t="s">
        <v>32</v>
      </c>
      <c r="BS23" s="216" t="s">
        <v>54</v>
      </c>
      <c r="BT23" s="214" t="s">
        <v>55</v>
      </c>
      <c r="BU23" s="270" t="s">
        <v>1308</v>
      </c>
      <c r="BV23" s="237" t="s">
        <v>1391</v>
      </c>
      <c r="BW23" s="214" t="s">
        <v>976</v>
      </c>
      <c r="BX23" s="260">
        <v>46120</v>
      </c>
      <c r="BY23" s="214"/>
      <c r="BZ23" s="214" t="s">
        <v>54</v>
      </c>
      <c r="CA23" s="214" t="s">
        <v>55</v>
      </c>
      <c r="CB23" s="260">
        <v>46120</v>
      </c>
    </row>
    <row r="24" spans="1:80" s="26" customFormat="1" x14ac:dyDescent="0.35">
      <c r="A24" s="214" t="s">
        <v>109</v>
      </c>
      <c r="B24" s="215">
        <v>2025</v>
      </c>
      <c r="C24" s="260"/>
      <c r="D24" s="214" t="s">
        <v>979</v>
      </c>
      <c r="E24" s="214" t="s">
        <v>110</v>
      </c>
      <c r="F24" s="214" t="s">
        <v>111</v>
      </c>
      <c r="G24" s="214" t="s">
        <v>113</v>
      </c>
      <c r="H24" s="214" t="s">
        <v>114</v>
      </c>
      <c r="I24" s="214" t="s">
        <v>112</v>
      </c>
      <c r="J24" s="214" t="s">
        <v>522</v>
      </c>
      <c r="K24" s="261" t="s">
        <v>147</v>
      </c>
      <c r="L24" s="279" t="s">
        <v>1352</v>
      </c>
      <c r="M24" s="262"/>
      <c r="N24" s="215">
        <v>36</v>
      </c>
      <c r="O24" s="215">
        <v>36</v>
      </c>
      <c r="P24" s="215">
        <v>36</v>
      </c>
      <c r="Q24" s="215">
        <v>36</v>
      </c>
      <c r="R24" s="215">
        <v>36</v>
      </c>
      <c r="S24" s="215">
        <v>25</v>
      </c>
      <c r="T24" s="215">
        <v>0</v>
      </c>
      <c r="U24" s="263">
        <v>9436</v>
      </c>
      <c r="V24" s="215">
        <v>230</v>
      </c>
      <c r="W24" s="215">
        <v>16</v>
      </c>
      <c r="X24" s="215">
        <v>12</v>
      </c>
      <c r="Y24" s="215">
        <v>16</v>
      </c>
      <c r="Z24" s="215">
        <v>12</v>
      </c>
      <c r="AA24" s="216">
        <v>0</v>
      </c>
      <c r="AB24" s="215">
        <v>16</v>
      </c>
      <c r="AC24" s="215">
        <v>11</v>
      </c>
      <c r="AD24" s="215">
        <v>38</v>
      </c>
      <c r="AE24" s="215">
        <v>18</v>
      </c>
      <c r="AF24" s="215">
        <v>40</v>
      </c>
      <c r="AG24" s="215">
        <v>13</v>
      </c>
      <c r="AH24" s="216">
        <v>0</v>
      </c>
      <c r="AI24" s="215">
        <v>38</v>
      </c>
      <c r="AJ24" s="215">
        <v>16</v>
      </c>
      <c r="AK24" s="215">
        <v>3</v>
      </c>
      <c r="AL24" s="215">
        <v>2</v>
      </c>
      <c r="AM24" s="215">
        <v>3</v>
      </c>
      <c r="AN24" s="215">
        <v>2</v>
      </c>
      <c r="AO24" s="215">
        <v>3</v>
      </c>
      <c r="AP24" s="215">
        <v>2</v>
      </c>
      <c r="AQ24" s="215">
        <v>0</v>
      </c>
      <c r="AR24" s="215" t="s">
        <v>515</v>
      </c>
      <c r="AS24" s="264" t="s">
        <v>515</v>
      </c>
      <c r="AT24" s="265" t="s">
        <v>980</v>
      </c>
      <c r="AU24" s="266" t="s">
        <v>981</v>
      </c>
      <c r="AV24" s="266" t="s">
        <v>111</v>
      </c>
      <c r="AW24" s="266" t="s">
        <v>30</v>
      </c>
      <c r="AX24" s="267" t="s">
        <v>113</v>
      </c>
      <c r="AY24" s="265" t="s">
        <v>32</v>
      </c>
      <c r="AZ24" s="266" t="s">
        <v>32</v>
      </c>
      <c r="BA24" s="266" t="s">
        <v>32</v>
      </c>
      <c r="BB24" s="266" t="s">
        <v>32</v>
      </c>
      <c r="BC24" s="268" t="s">
        <v>32</v>
      </c>
      <c r="BD24" s="269" t="s">
        <v>545</v>
      </c>
      <c r="BE24" s="214" t="s">
        <v>266</v>
      </c>
      <c r="BF24" s="214" t="s">
        <v>53</v>
      </c>
      <c r="BG24" s="214" t="s">
        <v>546</v>
      </c>
      <c r="BH24" s="214" t="s">
        <v>35</v>
      </c>
      <c r="BI24" s="214" t="s">
        <v>53</v>
      </c>
      <c r="BJ24" s="214" t="s">
        <v>540</v>
      </c>
      <c r="BK24" s="214" t="s">
        <v>35</v>
      </c>
      <c r="BL24" s="214" t="s">
        <v>53</v>
      </c>
      <c r="BM24" s="214" t="s">
        <v>52</v>
      </c>
      <c r="BN24" s="214" t="s">
        <v>35</v>
      </c>
      <c r="BO24" s="214" t="s">
        <v>53</v>
      </c>
      <c r="BP24" s="214" t="s">
        <v>32</v>
      </c>
      <c r="BQ24" s="214" t="s">
        <v>32</v>
      </c>
      <c r="BR24" s="214" t="s">
        <v>32</v>
      </c>
      <c r="BS24" s="216" t="s">
        <v>54</v>
      </c>
      <c r="BT24" s="214" t="s">
        <v>55</v>
      </c>
      <c r="BU24" s="270" t="s">
        <v>1308</v>
      </c>
      <c r="BV24" s="237" t="s">
        <v>1327</v>
      </c>
      <c r="BW24" s="214" t="s">
        <v>850</v>
      </c>
      <c r="BX24" s="260">
        <v>46120</v>
      </c>
      <c r="BY24" s="214"/>
      <c r="BZ24" s="214" t="s">
        <v>54</v>
      </c>
      <c r="CA24" s="214" t="s">
        <v>55</v>
      </c>
      <c r="CB24" s="260">
        <v>46120</v>
      </c>
    </row>
    <row r="25" spans="1:80" s="26" customFormat="1" x14ac:dyDescent="0.35">
      <c r="A25" s="214" t="s">
        <v>118</v>
      </c>
      <c r="B25" s="215">
        <v>2025</v>
      </c>
      <c r="C25" s="260"/>
      <c r="D25" s="214" t="s">
        <v>627</v>
      </c>
      <c r="E25" s="214" t="s">
        <v>983</v>
      </c>
      <c r="F25" s="214" t="s">
        <v>63</v>
      </c>
      <c r="G25" s="214" t="s">
        <v>64</v>
      </c>
      <c r="H25" s="214" t="s">
        <v>437</v>
      </c>
      <c r="I25" s="214" t="s">
        <v>29</v>
      </c>
      <c r="J25" s="214" t="s">
        <v>761</v>
      </c>
      <c r="K25" s="261" t="s">
        <v>49</v>
      </c>
      <c r="L25" s="220" t="s">
        <v>1346</v>
      </c>
      <c r="M25" s="262"/>
      <c r="N25" s="215">
        <v>46</v>
      </c>
      <c r="O25" s="215">
        <v>46</v>
      </c>
      <c r="P25" s="215">
        <v>46</v>
      </c>
      <c r="Q25" s="215">
        <v>46</v>
      </c>
      <c r="R25" s="215">
        <v>46</v>
      </c>
      <c r="S25" s="215">
        <v>46</v>
      </c>
      <c r="T25" s="280">
        <v>0</v>
      </c>
      <c r="U25" s="263">
        <v>21312</v>
      </c>
      <c r="V25" s="215">
        <v>300</v>
      </c>
      <c r="W25" s="215">
        <v>17</v>
      </c>
      <c r="X25" s="215">
        <v>16</v>
      </c>
      <c r="Y25" s="215">
        <v>17</v>
      </c>
      <c r="Z25" s="215">
        <v>16</v>
      </c>
      <c r="AA25" s="216">
        <v>0</v>
      </c>
      <c r="AB25" s="215">
        <v>17</v>
      </c>
      <c r="AC25" s="215">
        <v>16</v>
      </c>
      <c r="AD25" s="215">
        <v>76</v>
      </c>
      <c r="AE25" s="215">
        <v>54</v>
      </c>
      <c r="AF25" s="215">
        <v>76</v>
      </c>
      <c r="AG25" s="215">
        <v>55</v>
      </c>
      <c r="AH25" s="216">
        <v>0</v>
      </c>
      <c r="AI25" s="215">
        <v>75</v>
      </c>
      <c r="AJ25" s="215">
        <v>54</v>
      </c>
      <c r="AK25" s="215">
        <v>3</v>
      </c>
      <c r="AL25" s="215">
        <v>2</v>
      </c>
      <c r="AM25" s="215">
        <v>3</v>
      </c>
      <c r="AN25" s="215">
        <v>2</v>
      </c>
      <c r="AO25" s="215">
        <v>3</v>
      </c>
      <c r="AP25" s="215">
        <v>2</v>
      </c>
      <c r="AQ25" s="215">
        <v>0</v>
      </c>
      <c r="AR25" s="215" t="s">
        <v>515</v>
      </c>
      <c r="AS25" s="264" t="s">
        <v>515</v>
      </c>
      <c r="AT25" s="265" t="s">
        <v>984</v>
      </c>
      <c r="AU25" s="266" t="s">
        <v>985</v>
      </c>
      <c r="AV25" s="266" t="s">
        <v>63</v>
      </c>
      <c r="AW25" s="266" t="s">
        <v>30</v>
      </c>
      <c r="AX25" s="267" t="s">
        <v>64</v>
      </c>
      <c r="AY25" s="265" t="s">
        <v>32</v>
      </c>
      <c r="AZ25" s="266" t="s">
        <v>32</v>
      </c>
      <c r="BA25" s="266" t="s">
        <v>32</v>
      </c>
      <c r="BB25" s="266" t="s">
        <v>32</v>
      </c>
      <c r="BC25" s="268" t="s">
        <v>32</v>
      </c>
      <c r="BD25" s="269" t="s">
        <v>547</v>
      </c>
      <c r="BE25" s="214" t="s">
        <v>35</v>
      </c>
      <c r="BF25" s="214" t="s">
        <v>53</v>
      </c>
      <c r="BG25" s="214" t="s">
        <v>52</v>
      </c>
      <c r="BH25" s="214" t="s">
        <v>35</v>
      </c>
      <c r="BI25" s="214" t="s">
        <v>53</v>
      </c>
      <c r="BJ25" s="214" t="s">
        <v>32</v>
      </c>
      <c r="BK25" s="214" t="s">
        <v>32</v>
      </c>
      <c r="BL25" s="214" t="s">
        <v>32</v>
      </c>
      <c r="BM25" s="214" t="s">
        <v>32</v>
      </c>
      <c r="BN25" s="214" t="s">
        <v>32</v>
      </c>
      <c r="BO25" s="214" t="s">
        <v>32</v>
      </c>
      <c r="BP25" s="214" t="s">
        <v>32</v>
      </c>
      <c r="BQ25" s="214" t="s">
        <v>32</v>
      </c>
      <c r="BR25" s="214" t="s">
        <v>32</v>
      </c>
      <c r="BS25" s="216" t="s">
        <v>54</v>
      </c>
      <c r="BT25" s="214" t="s">
        <v>55</v>
      </c>
      <c r="BU25" s="270" t="s">
        <v>1308</v>
      </c>
      <c r="BV25" s="214" t="s">
        <v>986</v>
      </c>
      <c r="BW25" s="214" t="s">
        <v>774</v>
      </c>
      <c r="BX25" s="260">
        <v>46120</v>
      </c>
      <c r="BY25" s="214"/>
      <c r="BZ25" s="214" t="s">
        <v>54</v>
      </c>
      <c r="CA25" s="214" t="s">
        <v>55</v>
      </c>
      <c r="CB25" s="260">
        <v>46120</v>
      </c>
    </row>
    <row r="26" spans="1:80" s="26" customFormat="1" x14ac:dyDescent="0.35">
      <c r="A26" s="214" t="s">
        <v>119</v>
      </c>
      <c r="B26" s="215">
        <v>2025</v>
      </c>
      <c r="C26" s="260"/>
      <c r="D26" s="214" t="s">
        <v>987</v>
      </c>
      <c r="E26" s="214" t="s">
        <v>988</v>
      </c>
      <c r="F26" s="214" t="s">
        <v>33</v>
      </c>
      <c r="G26" s="214" t="s">
        <v>120</v>
      </c>
      <c r="H26" s="214" t="s">
        <v>439</v>
      </c>
      <c r="I26" s="214" t="s">
        <v>29</v>
      </c>
      <c r="J26" s="214" t="s">
        <v>751</v>
      </c>
      <c r="K26" s="261" t="s">
        <v>147</v>
      </c>
      <c r="L26" s="220" t="s">
        <v>1345</v>
      </c>
      <c r="M26" s="262"/>
      <c r="N26" s="215">
        <v>16</v>
      </c>
      <c r="O26" s="215">
        <v>16</v>
      </c>
      <c r="P26" s="215">
        <v>16</v>
      </c>
      <c r="Q26" s="215">
        <v>16</v>
      </c>
      <c r="R26" s="215">
        <v>16</v>
      </c>
      <c r="S26" s="215">
        <v>16</v>
      </c>
      <c r="T26" s="215">
        <v>0</v>
      </c>
      <c r="U26" s="263">
        <v>8524</v>
      </c>
      <c r="V26" s="215">
        <v>240</v>
      </c>
      <c r="W26" s="215">
        <v>18</v>
      </c>
      <c r="X26" s="215">
        <v>17</v>
      </c>
      <c r="Y26" s="215">
        <v>17</v>
      </c>
      <c r="Z26" s="215">
        <v>18</v>
      </c>
      <c r="AA26" s="216">
        <v>0</v>
      </c>
      <c r="AB26" s="215">
        <v>17</v>
      </c>
      <c r="AC26" s="215">
        <v>18</v>
      </c>
      <c r="AD26" s="215">
        <v>33</v>
      </c>
      <c r="AE26" s="215">
        <v>24</v>
      </c>
      <c r="AF26" s="215">
        <v>34</v>
      </c>
      <c r="AG26" s="215">
        <v>22</v>
      </c>
      <c r="AH26" s="216">
        <v>0</v>
      </c>
      <c r="AI26" s="215">
        <v>36</v>
      </c>
      <c r="AJ26" s="215">
        <v>22</v>
      </c>
      <c r="AK26" s="215">
        <v>3</v>
      </c>
      <c r="AL26" s="215">
        <v>3</v>
      </c>
      <c r="AM26" s="215">
        <v>3</v>
      </c>
      <c r="AN26" s="215">
        <v>3</v>
      </c>
      <c r="AO26" s="215">
        <v>3</v>
      </c>
      <c r="AP26" s="215">
        <v>3</v>
      </c>
      <c r="AQ26" s="215">
        <v>0</v>
      </c>
      <c r="AR26" s="215" t="s">
        <v>515</v>
      </c>
      <c r="AS26" s="264" t="s">
        <v>515</v>
      </c>
      <c r="AT26" s="265" t="s">
        <v>989</v>
      </c>
      <c r="AU26" s="266" t="s">
        <v>553</v>
      </c>
      <c r="AV26" s="266" t="s">
        <v>33</v>
      </c>
      <c r="AW26" s="266" t="s">
        <v>30</v>
      </c>
      <c r="AX26" s="267" t="s">
        <v>121</v>
      </c>
      <c r="AY26" s="265" t="s">
        <v>32</v>
      </c>
      <c r="AZ26" s="266" t="s">
        <v>32</v>
      </c>
      <c r="BA26" s="266" t="s">
        <v>32</v>
      </c>
      <c r="BB26" s="266" t="s">
        <v>32</v>
      </c>
      <c r="BC26" s="268" t="s">
        <v>32</v>
      </c>
      <c r="BD26" s="269" t="s">
        <v>624</v>
      </c>
      <c r="BE26" s="214" t="s">
        <v>266</v>
      </c>
      <c r="BF26" s="214" t="s">
        <v>53</v>
      </c>
      <c r="BG26" s="214" t="s">
        <v>754</v>
      </c>
      <c r="BH26" s="214" t="s">
        <v>35</v>
      </c>
      <c r="BI26" s="214" t="s">
        <v>53</v>
      </c>
      <c r="BJ26" s="214" t="s">
        <v>52</v>
      </c>
      <c r="BK26" s="214" t="s">
        <v>35</v>
      </c>
      <c r="BL26" s="214" t="s">
        <v>53</v>
      </c>
      <c r="BM26" s="214" t="s">
        <v>32</v>
      </c>
      <c r="BN26" s="214" t="s">
        <v>32</v>
      </c>
      <c r="BO26" s="214" t="s">
        <v>32</v>
      </c>
      <c r="BP26" s="214" t="s">
        <v>32</v>
      </c>
      <c r="BQ26" s="214" t="s">
        <v>32</v>
      </c>
      <c r="BR26" s="214" t="s">
        <v>32</v>
      </c>
      <c r="BS26" s="216" t="s">
        <v>54</v>
      </c>
      <c r="BT26" s="214" t="s">
        <v>55</v>
      </c>
      <c r="BU26" s="270" t="s">
        <v>1308</v>
      </c>
      <c r="BV26" s="237" t="s">
        <v>867</v>
      </c>
      <c r="BW26" s="214" t="s">
        <v>775</v>
      </c>
      <c r="BX26" s="260">
        <v>46120</v>
      </c>
      <c r="BY26" s="214"/>
      <c r="BZ26" s="214" t="s">
        <v>54</v>
      </c>
      <c r="CA26" s="214" t="s">
        <v>55</v>
      </c>
      <c r="CB26" s="260">
        <v>46120</v>
      </c>
    </row>
    <row r="27" spans="1:80" s="26" customFormat="1" x14ac:dyDescent="0.35">
      <c r="A27" s="214" t="s">
        <v>122</v>
      </c>
      <c r="B27" s="215">
        <v>2025</v>
      </c>
      <c r="C27" s="260"/>
      <c r="D27" s="214" t="s">
        <v>628</v>
      </c>
      <c r="E27" s="214" t="s">
        <v>990</v>
      </c>
      <c r="F27" s="214" t="s">
        <v>123</v>
      </c>
      <c r="G27" s="214" t="s">
        <v>991</v>
      </c>
      <c r="H27" s="214" t="s">
        <v>437</v>
      </c>
      <c r="I27" s="214" t="s">
        <v>29</v>
      </c>
      <c r="J27" s="214" t="s">
        <v>771</v>
      </c>
      <c r="K27" s="261" t="s">
        <v>49</v>
      </c>
      <c r="L27" s="220" t="s">
        <v>1351</v>
      </c>
      <c r="M27" s="262"/>
      <c r="N27" s="215">
        <v>30</v>
      </c>
      <c r="O27" s="215">
        <v>30</v>
      </c>
      <c r="P27" s="215">
        <v>30</v>
      </c>
      <c r="Q27" s="215">
        <v>30</v>
      </c>
      <c r="R27" s="215">
        <v>30</v>
      </c>
      <c r="S27" s="215">
        <v>30</v>
      </c>
      <c r="T27" s="215">
        <v>0</v>
      </c>
      <c r="U27" s="263">
        <v>13885</v>
      </c>
      <c r="V27" s="215">
        <v>300</v>
      </c>
      <c r="W27" s="215">
        <v>17</v>
      </c>
      <c r="X27" s="215">
        <v>12</v>
      </c>
      <c r="Y27" s="215">
        <v>17</v>
      </c>
      <c r="Z27" s="215">
        <v>12</v>
      </c>
      <c r="AA27" s="216">
        <v>0</v>
      </c>
      <c r="AB27" s="215">
        <v>17</v>
      </c>
      <c r="AC27" s="215">
        <v>12</v>
      </c>
      <c r="AD27" s="215">
        <v>56</v>
      </c>
      <c r="AE27" s="215">
        <v>33</v>
      </c>
      <c r="AF27" s="215">
        <v>59</v>
      </c>
      <c r="AG27" s="215">
        <v>37</v>
      </c>
      <c r="AH27" s="216">
        <v>0</v>
      </c>
      <c r="AI27" s="215">
        <v>59</v>
      </c>
      <c r="AJ27" s="215">
        <v>37</v>
      </c>
      <c r="AK27" s="215">
        <v>3</v>
      </c>
      <c r="AL27" s="215">
        <v>2</v>
      </c>
      <c r="AM27" s="215">
        <v>3</v>
      </c>
      <c r="AN27" s="215">
        <v>2</v>
      </c>
      <c r="AO27" s="215">
        <v>3</v>
      </c>
      <c r="AP27" s="215">
        <v>2</v>
      </c>
      <c r="AQ27" s="215">
        <v>0</v>
      </c>
      <c r="AR27" s="215" t="s">
        <v>515</v>
      </c>
      <c r="AS27" s="264" t="s">
        <v>515</v>
      </c>
      <c r="AT27" s="271" t="s">
        <v>1412</v>
      </c>
      <c r="AU27" s="272" t="s">
        <v>1413</v>
      </c>
      <c r="AV27" s="266" t="s">
        <v>33</v>
      </c>
      <c r="AW27" s="266" t="s">
        <v>30</v>
      </c>
      <c r="AX27" s="273" t="s">
        <v>1414</v>
      </c>
      <c r="AY27" s="265" t="s">
        <v>32</v>
      </c>
      <c r="AZ27" s="266" t="s">
        <v>32</v>
      </c>
      <c r="BA27" s="266" t="s">
        <v>32</v>
      </c>
      <c r="BB27" s="266" t="s">
        <v>32</v>
      </c>
      <c r="BC27" s="268" t="s">
        <v>32</v>
      </c>
      <c r="BD27" s="269" t="s">
        <v>968</v>
      </c>
      <c r="BE27" s="214" t="s">
        <v>35</v>
      </c>
      <c r="BF27" s="214" t="s">
        <v>53</v>
      </c>
      <c r="BG27" s="214" t="s">
        <v>541</v>
      </c>
      <c r="BH27" s="214" t="s">
        <v>35</v>
      </c>
      <c r="BI27" s="214" t="s">
        <v>53</v>
      </c>
      <c r="BJ27" s="214" t="s">
        <v>32</v>
      </c>
      <c r="BK27" s="214" t="s">
        <v>32</v>
      </c>
      <c r="BL27" s="214" t="s">
        <v>32</v>
      </c>
      <c r="BM27" s="214" t="s">
        <v>32</v>
      </c>
      <c r="BN27" s="214" t="s">
        <v>32</v>
      </c>
      <c r="BO27" s="214" t="s">
        <v>32</v>
      </c>
      <c r="BP27" s="214" t="s">
        <v>32</v>
      </c>
      <c r="BQ27" s="214" t="s">
        <v>32</v>
      </c>
      <c r="BR27" s="214" t="s">
        <v>32</v>
      </c>
      <c r="BS27" s="216" t="s">
        <v>54</v>
      </c>
      <c r="BT27" s="214" t="s">
        <v>55</v>
      </c>
      <c r="BU27" s="270" t="s">
        <v>1308</v>
      </c>
      <c r="BV27" s="214" t="s">
        <v>992</v>
      </c>
      <c r="BW27" s="214" t="s">
        <v>776</v>
      </c>
      <c r="BX27" s="260">
        <v>46120</v>
      </c>
      <c r="BY27" s="214"/>
      <c r="BZ27" s="214" t="s">
        <v>54</v>
      </c>
      <c r="CA27" s="214" t="s">
        <v>55</v>
      </c>
      <c r="CB27" s="260">
        <v>46120</v>
      </c>
    </row>
    <row r="28" spans="1:80" s="26" customFormat="1" x14ac:dyDescent="0.35">
      <c r="A28" s="237" t="s">
        <v>125</v>
      </c>
      <c r="B28" s="215">
        <v>2025</v>
      </c>
      <c r="C28" s="260"/>
      <c r="D28" s="237" t="s">
        <v>777</v>
      </c>
      <c r="E28" s="237" t="s">
        <v>993</v>
      </c>
      <c r="F28" s="237" t="s">
        <v>262</v>
      </c>
      <c r="G28" s="237" t="s">
        <v>263</v>
      </c>
      <c r="H28" s="237" t="s">
        <v>116</v>
      </c>
      <c r="I28" s="237" t="s">
        <v>126</v>
      </c>
      <c r="J28" s="237" t="s">
        <v>539</v>
      </c>
      <c r="K28" s="281" t="s">
        <v>49</v>
      </c>
      <c r="L28" s="220" t="s">
        <v>1349</v>
      </c>
      <c r="M28" s="262"/>
      <c r="N28" s="258">
        <v>20</v>
      </c>
      <c r="O28" s="258">
        <v>20</v>
      </c>
      <c r="P28" s="258">
        <v>20</v>
      </c>
      <c r="Q28" s="258">
        <v>20</v>
      </c>
      <c r="R28" s="258">
        <v>20</v>
      </c>
      <c r="S28" s="258">
        <v>20</v>
      </c>
      <c r="T28" s="258">
        <v>1</v>
      </c>
      <c r="U28" s="282">
        <v>8479</v>
      </c>
      <c r="V28" s="258">
        <v>285</v>
      </c>
      <c r="W28" s="215">
        <v>12</v>
      </c>
      <c r="X28" s="258">
        <v>12</v>
      </c>
      <c r="Y28" s="258">
        <v>12</v>
      </c>
      <c r="Z28" s="258">
        <v>12</v>
      </c>
      <c r="AA28" s="216">
        <v>0</v>
      </c>
      <c r="AB28" s="215">
        <v>12</v>
      </c>
      <c r="AC28" s="258">
        <v>12</v>
      </c>
      <c r="AD28" s="215">
        <v>34</v>
      </c>
      <c r="AE28" s="258">
        <v>24</v>
      </c>
      <c r="AF28" s="258">
        <v>37</v>
      </c>
      <c r="AG28" s="258">
        <v>30</v>
      </c>
      <c r="AH28" s="216">
        <v>0</v>
      </c>
      <c r="AI28" s="215">
        <v>35</v>
      </c>
      <c r="AJ28" s="258">
        <v>28</v>
      </c>
      <c r="AK28" s="258">
        <v>2</v>
      </c>
      <c r="AL28" s="258">
        <v>2</v>
      </c>
      <c r="AM28" s="258">
        <v>2</v>
      </c>
      <c r="AN28" s="258">
        <v>2</v>
      </c>
      <c r="AO28" s="258">
        <v>2</v>
      </c>
      <c r="AP28" s="258">
        <v>2</v>
      </c>
      <c r="AQ28" s="258">
        <v>0</v>
      </c>
      <c r="AR28" s="258" t="s">
        <v>515</v>
      </c>
      <c r="AS28" s="283" t="s">
        <v>515</v>
      </c>
      <c r="AT28" s="271" t="s">
        <v>995</v>
      </c>
      <c r="AU28" s="272" t="s">
        <v>554</v>
      </c>
      <c r="AV28" s="272" t="s">
        <v>500</v>
      </c>
      <c r="AW28" s="272" t="s">
        <v>127</v>
      </c>
      <c r="AX28" s="273" t="s">
        <v>501</v>
      </c>
      <c r="AY28" s="271" t="s">
        <v>32</v>
      </c>
      <c r="AZ28" s="272" t="s">
        <v>32</v>
      </c>
      <c r="BA28" s="272" t="s">
        <v>32</v>
      </c>
      <c r="BB28" s="272" t="s">
        <v>32</v>
      </c>
      <c r="BC28" s="284" t="s">
        <v>32</v>
      </c>
      <c r="BD28" s="285" t="s">
        <v>48</v>
      </c>
      <c r="BE28" s="237" t="s">
        <v>35</v>
      </c>
      <c r="BF28" s="237" t="s">
        <v>53</v>
      </c>
      <c r="BG28" s="237" t="s">
        <v>52</v>
      </c>
      <c r="BH28" s="237" t="s">
        <v>35</v>
      </c>
      <c r="BI28" s="237" t="s">
        <v>53</v>
      </c>
      <c r="BJ28" s="237" t="s">
        <v>32</v>
      </c>
      <c r="BK28" s="237" t="s">
        <v>32</v>
      </c>
      <c r="BL28" s="237" t="s">
        <v>32</v>
      </c>
      <c r="BM28" s="237" t="s">
        <v>32</v>
      </c>
      <c r="BN28" s="237" t="s">
        <v>32</v>
      </c>
      <c r="BO28" s="237" t="s">
        <v>32</v>
      </c>
      <c r="BP28" s="237" t="s">
        <v>32</v>
      </c>
      <c r="BQ28" s="237" t="s">
        <v>32</v>
      </c>
      <c r="BR28" s="237" t="s">
        <v>32</v>
      </c>
      <c r="BS28" s="228" t="s">
        <v>829</v>
      </c>
      <c r="BT28" s="237" t="s">
        <v>900</v>
      </c>
      <c r="BU28" s="286" t="s">
        <v>1308</v>
      </c>
      <c r="BV28" s="237" t="s">
        <v>1315</v>
      </c>
      <c r="BW28" s="237" t="s">
        <v>994</v>
      </c>
      <c r="BX28" s="260">
        <v>46120</v>
      </c>
      <c r="BY28" s="237"/>
      <c r="BZ28" s="237" t="s">
        <v>829</v>
      </c>
      <c r="CA28" s="237" t="s">
        <v>900</v>
      </c>
      <c r="CB28" s="260">
        <v>46120</v>
      </c>
    </row>
    <row r="29" spans="1:80" s="26" customFormat="1" x14ac:dyDescent="0.35">
      <c r="A29" s="214" t="s">
        <v>128</v>
      </c>
      <c r="B29" s="215">
        <v>2025</v>
      </c>
      <c r="C29" s="260"/>
      <c r="D29" s="214" t="s">
        <v>629</v>
      </c>
      <c r="E29" s="214" t="s">
        <v>778</v>
      </c>
      <c r="F29" s="214" t="s">
        <v>33</v>
      </c>
      <c r="G29" s="214" t="s">
        <v>129</v>
      </c>
      <c r="H29" s="214" t="s">
        <v>439</v>
      </c>
      <c r="I29" s="214" t="s">
        <v>29</v>
      </c>
      <c r="J29" s="214" t="s">
        <v>996</v>
      </c>
      <c r="K29" s="261" t="s">
        <v>147</v>
      </c>
      <c r="L29" s="287" t="s">
        <v>1355</v>
      </c>
      <c r="M29" s="262"/>
      <c r="N29" s="215">
        <v>12</v>
      </c>
      <c r="O29" s="215">
        <v>12</v>
      </c>
      <c r="P29" s="215">
        <v>12</v>
      </c>
      <c r="Q29" s="215">
        <v>12</v>
      </c>
      <c r="R29" s="215">
        <v>12</v>
      </c>
      <c r="S29" s="215">
        <v>3</v>
      </c>
      <c r="T29" s="215">
        <v>0</v>
      </c>
      <c r="U29" s="263">
        <v>3726</v>
      </c>
      <c r="V29" s="215">
        <v>255</v>
      </c>
      <c r="W29" s="215">
        <v>17</v>
      </c>
      <c r="X29" s="215">
        <v>0</v>
      </c>
      <c r="Y29" s="215">
        <v>16</v>
      </c>
      <c r="Z29" s="215">
        <v>0</v>
      </c>
      <c r="AA29" s="216">
        <v>0</v>
      </c>
      <c r="AB29" s="215">
        <v>16</v>
      </c>
      <c r="AC29" s="215">
        <v>0</v>
      </c>
      <c r="AD29" s="215">
        <v>23</v>
      </c>
      <c r="AE29" s="215">
        <v>0</v>
      </c>
      <c r="AF29" s="215">
        <v>22</v>
      </c>
      <c r="AG29" s="215">
        <v>0</v>
      </c>
      <c r="AH29" s="216">
        <v>0</v>
      </c>
      <c r="AI29" s="215">
        <v>24</v>
      </c>
      <c r="AJ29" s="215">
        <v>0</v>
      </c>
      <c r="AK29" s="215">
        <v>3</v>
      </c>
      <c r="AL29" s="215">
        <v>0</v>
      </c>
      <c r="AM29" s="215">
        <v>3</v>
      </c>
      <c r="AN29" s="215">
        <v>0</v>
      </c>
      <c r="AO29" s="215">
        <v>3</v>
      </c>
      <c r="AP29" s="215">
        <v>0</v>
      </c>
      <c r="AQ29" s="215">
        <v>0</v>
      </c>
      <c r="AR29" s="215" t="s">
        <v>515</v>
      </c>
      <c r="AS29" s="264" t="s">
        <v>515</v>
      </c>
      <c r="AT29" s="271" t="s">
        <v>1428</v>
      </c>
      <c r="AU29" s="272" t="s">
        <v>1429</v>
      </c>
      <c r="AV29" s="266" t="s">
        <v>33</v>
      </c>
      <c r="AW29" s="266" t="s">
        <v>30</v>
      </c>
      <c r="AX29" s="267" t="s">
        <v>129</v>
      </c>
      <c r="AY29" s="265" t="s">
        <v>32</v>
      </c>
      <c r="AZ29" s="266" t="s">
        <v>32</v>
      </c>
      <c r="BA29" s="266" t="s">
        <v>32</v>
      </c>
      <c r="BB29" s="266" t="s">
        <v>32</v>
      </c>
      <c r="BC29" s="268" t="s">
        <v>32</v>
      </c>
      <c r="BD29" s="269" t="s">
        <v>226</v>
      </c>
      <c r="BE29" s="214" t="s">
        <v>266</v>
      </c>
      <c r="BF29" s="214" t="s">
        <v>53</v>
      </c>
      <c r="BG29" s="214" t="s">
        <v>48</v>
      </c>
      <c r="BH29" s="214" t="s">
        <v>35</v>
      </c>
      <c r="BI29" s="214" t="s">
        <v>53</v>
      </c>
      <c r="BJ29" s="214" t="s">
        <v>52</v>
      </c>
      <c r="BK29" s="214" t="s">
        <v>35</v>
      </c>
      <c r="BL29" s="214" t="s">
        <v>53</v>
      </c>
      <c r="BM29" s="214" t="s">
        <v>32</v>
      </c>
      <c r="BN29" s="214" t="s">
        <v>32</v>
      </c>
      <c r="BO29" s="214" t="s">
        <v>32</v>
      </c>
      <c r="BP29" s="214" t="s">
        <v>32</v>
      </c>
      <c r="BQ29" s="214" t="s">
        <v>32</v>
      </c>
      <c r="BR29" s="214" t="s">
        <v>32</v>
      </c>
      <c r="BS29" s="216" t="s">
        <v>54</v>
      </c>
      <c r="BT29" s="214" t="s">
        <v>55</v>
      </c>
      <c r="BU29" s="270" t="s">
        <v>1308</v>
      </c>
      <c r="BV29" s="237" t="s">
        <v>1522</v>
      </c>
      <c r="BW29" s="237" t="s">
        <v>1316</v>
      </c>
      <c r="BX29" s="260">
        <v>46120</v>
      </c>
      <c r="BY29" s="214"/>
      <c r="BZ29" s="214" t="s">
        <v>54</v>
      </c>
      <c r="CA29" s="214" t="s">
        <v>55</v>
      </c>
      <c r="CB29" s="260">
        <v>46120</v>
      </c>
    </row>
    <row r="30" spans="1:80" s="26" customFormat="1" x14ac:dyDescent="0.35">
      <c r="A30" s="214" t="s">
        <v>133</v>
      </c>
      <c r="B30" s="215">
        <v>2025</v>
      </c>
      <c r="C30" s="260"/>
      <c r="D30" s="214" t="s">
        <v>630</v>
      </c>
      <c r="E30" s="214" t="s">
        <v>631</v>
      </c>
      <c r="F30" s="214" t="s">
        <v>134</v>
      </c>
      <c r="G30" s="214" t="s">
        <v>135</v>
      </c>
      <c r="H30" s="214" t="s">
        <v>437</v>
      </c>
      <c r="I30" s="214" t="s">
        <v>29</v>
      </c>
      <c r="J30" s="214" t="s">
        <v>771</v>
      </c>
      <c r="K30" s="261" t="s">
        <v>49</v>
      </c>
      <c r="L30" s="220" t="s">
        <v>1351</v>
      </c>
      <c r="M30" s="262"/>
      <c r="N30" s="215">
        <v>24</v>
      </c>
      <c r="O30" s="215">
        <v>24</v>
      </c>
      <c r="P30" s="215">
        <v>24</v>
      </c>
      <c r="Q30" s="215">
        <v>24</v>
      </c>
      <c r="R30" s="215">
        <v>24</v>
      </c>
      <c r="S30" s="215">
        <v>24</v>
      </c>
      <c r="T30" s="215">
        <v>1</v>
      </c>
      <c r="U30" s="263">
        <v>8496</v>
      </c>
      <c r="V30" s="215">
        <v>260</v>
      </c>
      <c r="W30" s="215">
        <v>11</v>
      </c>
      <c r="X30" s="215">
        <v>11</v>
      </c>
      <c r="Y30" s="215">
        <v>11</v>
      </c>
      <c r="Z30" s="215">
        <v>11</v>
      </c>
      <c r="AA30" s="216">
        <v>0</v>
      </c>
      <c r="AB30" s="215">
        <v>11</v>
      </c>
      <c r="AC30" s="215">
        <v>11</v>
      </c>
      <c r="AD30" s="215">
        <v>29</v>
      </c>
      <c r="AE30" s="215">
        <v>25</v>
      </c>
      <c r="AF30" s="215">
        <v>30</v>
      </c>
      <c r="AG30" s="215">
        <v>25</v>
      </c>
      <c r="AH30" s="216">
        <v>0</v>
      </c>
      <c r="AI30" s="215">
        <v>30</v>
      </c>
      <c r="AJ30" s="215">
        <v>25</v>
      </c>
      <c r="AK30" s="215">
        <v>2</v>
      </c>
      <c r="AL30" s="215">
        <v>2</v>
      </c>
      <c r="AM30" s="215">
        <v>2</v>
      </c>
      <c r="AN30" s="215">
        <v>2</v>
      </c>
      <c r="AO30" s="215">
        <v>2</v>
      </c>
      <c r="AP30" s="215">
        <v>2</v>
      </c>
      <c r="AQ30" s="215">
        <v>0</v>
      </c>
      <c r="AR30" s="215" t="s">
        <v>515</v>
      </c>
      <c r="AS30" s="264" t="s">
        <v>515</v>
      </c>
      <c r="AT30" s="265" t="s">
        <v>997</v>
      </c>
      <c r="AU30" s="266" t="s">
        <v>998</v>
      </c>
      <c r="AV30" s="266" t="s">
        <v>33</v>
      </c>
      <c r="AW30" s="266" t="s">
        <v>30</v>
      </c>
      <c r="AX30" s="267" t="s">
        <v>57</v>
      </c>
      <c r="AY30" s="265" t="s">
        <v>32</v>
      </c>
      <c r="AZ30" s="266" t="s">
        <v>32</v>
      </c>
      <c r="BA30" s="266" t="s">
        <v>32</v>
      </c>
      <c r="BB30" s="266" t="s">
        <v>32</v>
      </c>
      <c r="BC30" s="268" t="s">
        <v>32</v>
      </c>
      <c r="BD30" s="269" t="s">
        <v>550</v>
      </c>
      <c r="BE30" s="214" t="s">
        <v>35</v>
      </c>
      <c r="BF30" s="214" t="s">
        <v>53</v>
      </c>
      <c r="BG30" s="214" t="s">
        <v>999</v>
      </c>
      <c r="BH30" s="214" t="s">
        <v>35</v>
      </c>
      <c r="BI30" s="214" t="s">
        <v>53</v>
      </c>
      <c r="BJ30" s="214" t="s">
        <v>936</v>
      </c>
      <c r="BK30" s="214" t="s">
        <v>32</v>
      </c>
      <c r="BL30" s="214" t="s">
        <v>32</v>
      </c>
      <c r="BM30" s="214" t="s">
        <v>32</v>
      </c>
      <c r="BN30" s="214" t="s">
        <v>32</v>
      </c>
      <c r="BO30" s="214" t="s">
        <v>32</v>
      </c>
      <c r="BP30" s="214" t="s">
        <v>32</v>
      </c>
      <c r="BQ30" s="214" t="s">
        <v>32</v>
      </c>
      <c r="BR30" s="214" t="s">
        <v>32</v>
      </c>
      <c r="BS30" s="216" t="s">
        <v>54</v>
      </c>
      <c r="BT30" s="214" t="s">
        <v>55</v>
      </c>
      <c r="BU30" s="270" t="s">
        <v>1308</v>
      </c>
      <c r="BV30" s="237" t="s">
        <v>1452</v>
      </c>
      <c r="BW30" s="214" t="s">
        <v>779</v>
      </c>
      <c r="BX30" s="260">
        <v>46120</v>
      </c>
      <c r="BY30" s="214"/>
      <c r="BZ30" s="214" t="s">
        <v>54</v>
      </c>
      <c r="CA30" s="214" t="s">
        <v>55</v>
      </c>
      <c r="CB30" s="260">
        <v>46120</v>
      </c>
    </row>
    <row r="31" spans="1:80" s="26" customFormat="1" x14ac:dyDescent="0.35">
      <c r="A31" s="214" t="s">
        <v>136</v>
      </c>
      <c r="B31" s="215">
        <v>2025</v>
      </c>
      <c r="C31" s="260"/>
      <c r="D31" s="214" t="s">
        <v>632</v>
      </c>
      <c r="E31" s="214" t="s">
        <v>1000</v>
      </c>
      <c r="F31" s="214" t="s">
        <v>137</v>
      </c>
      <c r="G31" s="214" t="s">
        <v>138</v>
      </c>
      <c r="H31" s="214" t="s">
        <v>437</v>
      </c>
      <c r="I31" s="214" t="s">
        <v>29</v>
      </c>
      <c r="J31" s="214" t="s">
        <v>761</v>
      </c>
      <c r="K31" s="261" t="s">
        <v>49</v>
      </c>
      <c r="L31" s="220" t="s">
        <v>1346</v>
      </c>
      <c r="M31" s="262"/>
      <c r="N31" s="215">
        <v>28</v>
      </c>
      <c r="O31" s="215">
        <v>28</v>
      </c>
      <c r="P31" s="215">
        <v>28</v>
      </c>
      <c r="Q31" s="215">
        <v>28</v>
      </c>
      <c r="R31" s="215">
        <v>28</v>
      </c>
      <c r="S31" s="215">
        <v>24</v>
      </c>
      <c r="T31" s="215">
        <v>0</v>
      </c>
      <c r="U31" s="263">
        <v>7645</v>
      </c>
      <c r="V31" s="215">
        <v>240</v>
      </c>
      <c r="W31" s="258">
        <v>12</v>
      </c>
      <c r="X31" s="215">
        <v>12</v>
      </c>
      <c r="Y31" s="215">
        <v>12</v>
      </c>
      <c r="Z31" s="215">
        <v>12</v>
      </c>
      <c r="AA31" s="216">
        <v>0</v>
      </c>
      <c r="AB31" s="215">
        <v>12</v>
      </c>
      <c r="AC31" s="215">
        <v>12</v>
      </c>
      <c r="AD31" s="215">
        <v>41</v>
      </c>
      <c r="AE31" s="215">
        <v>32</v>
      </c>
      <c r="AF31" s="215">
        <v>42</v>
      </c>
      <c r="AG31" s="215">
        <v>31</v>
      </c>
      <c r="AH31" s="216">
        <v>0</v>
      </c>
      <c r="AI31" s="215">
        <v>42</v>
      </c>
      <c r="AJ31" s="215">
        <v>30</v>
      </c>
      <c r="AK31" s="215">
        <v>2</v>
      </c>
      <c r="AL31" s="215">
        <v>2</v>
      </c>
      <c r="AM31" s="215">
        <v>2</v>
      </c>
      <c r="AN31" s="215">
        <v>2</v>
      </c>
      <c r="AO31" s="215">
        <v>2</v>
      </c>
      <c r="AP31" s="215">
        <v>2</v>
      </c>
      <c r="AQ31" s="215">
        <v>0</v>
      </c>
      <c r="AR31" s="215" t="s">
        <v>515</v>
      </c>
      <c r="AS31" s="264" t="s">
        <v>515</v>
      </c>
      <c r="AT31" s="271" t="s">
        <v>1437</v>
      </c>
      <c r="AU31" s="272" t="s">
        <v>1438</v>
      </c>
      <c r="AV31" s="272" t="s">
        <v>33</v>
      </c>
      <c r="AW31" s="272" t="s">
        <v>30</v>
      </c>
      <c r="AX31" s="273" t="s">
        <v>57</v>
      </c>
      <c r="AY31" s="265" t="s">
        <v>32</v>
      </c>
      <c r="AZ31" s="266" t="s">
        <v>32</v>
      </c>
      <c r="BA31" s="266" t="s">
        <v>32</v>
      </c>
      <c r="BB31" s="266" t="s">
        <v>32</v>
      </c>
      <c r="BC31" s="268" t="s">
        <v>32</v>
      </c>
      <c r="BD31" s="269" t="s">
        <v>547</v>
      </c>
      <c r="BE31" s="214" t="s">
        <v>35</v>
      </c>
      <c r="BF31" s="214" t="s">
        <v>53</v>
      </c>
      <c r="BG31" s="214" t="s">
        <v>52</v>
      </c>
      <c r="BH31" s="214" t="s">
        <v>35</v>
      </c>
      <c r="BI31" s="214" t="s">
        <v>53</v>
      </c>
      <c r="BJ31" s="214" t="s">
        <v>32</v>
      </c>
      <c r="BK31" s="214" t="s">
        <v>32</v>
      </c>
      <c r="BL31" s="214" t="s">
        <v>32</v>
      </c>
      <c r="BM31" s="214" t="s">
        <v>32</v>
      </c>
      <c r="BN31" s="214" t="s">
        <v>32</v>
      </c>
      <c r="BO31" s="214" t="s">
        <v>32</v>
      </c>
      <c r="BP31" s="214" t="s">
        <v>32</v>
      </c>
      <c r="BQ31" s="214" t="s">
        <v>32</v>
      </c>
      <c r="BR31" s="214" t="s">
        <v>32</v>
      </c>
      <c r="BS31" s="216" t="s">
        <v>54</v>
      </c>
      <c r="BT31" s="214" t="s">
        <v>55</v>
      </c>
      <c r="BU31" s="270" t="s">
        <v>1308</v>
      </c>
      <c r="BV31" s="237" t="s">
        <v>1524</v>
      </c>
      <c r="BW31" s="237" t="s">
        <v>822</v>
      </c>
      <c r="BX31" s="260">
        <v>46120</v>
      </c>
      <c r="BY31" s="214"/>
      <c r="BZ31" s="214" t="s">
        <v>54</v>
      </c>
      <c r="CA31" s="214" t="s">
        <v>55</v>
      </c>
      <c r="CB31" s="260">
        <v>46120</v>
      </c>
    </row>
    <row r="32" spans="1:80" s="26" customFormat="1" x14ac:dyDescent="0.35">
      <c r="A32" s="214" t="s">
        <v>139</v>
      </c>
      <c r="B32" s="215">
        <v>2025</v>
      </c>
      <c r="C32" s="260"/>
      <c r="D32" s="214" t="s">
        <v>634</v>
      </c>
      <c r="E32" s="214" t="s">
        <v>1001</v>
      </c>
      <c r="F32" s="214" t="s">
        <v>140</v>
      </c>
      <c r="G32" s="214" t="s">
        <v>141</v>
      </c>
      <c r="H32" s="214" t="s">
        <v>437</v>
      </c>
      <c r="I32" s="214" t="s">
        <v>29</v>
      </c>
      <c r="J32" s="214" t="s">
        <v>751</v>
      </c>
      <c r="K32" s="261" t="s">
        <v>147</v>
      </c>
      <c r="L32" s="220" t="s">
        <v>1345</v>
      </c>
      <c r="M32" s="262"/>
      <c r="N32" s="215">
        <v>24</v>
      </c>
      <c r="O32" s="215">
        <v>24</v>
      </c>
      <c r="P32" s="215">
        <v>24</v>
      </c>
      <c r="Q32" s="215">
        <v>24</v>
      </c>
      <c r="R32" s="215">
        <v>24</v>
      </c>
      <c r="S32" s="215">
        <v>24</v>
      </c>
      <c r="T32" s="215">
        <v>1</v>
      </c>
      <c r="U32" s="263">
        <v>16386</v>
      </c>
      <c r="V32" s="215">
        <v>222</v>
      </c>
      <c r="W32" s="215">
        <v>16</v>
      </c>
      <c r="X32" s="215">
        <v>16</v>
      </c>
      <c r="Y32" s="215">
        <v>16</v>
      </c>
      <c r="Z32" s="215">
        <v>16</v>
      </c>
      <c r="AA32" s="216">
        <v>0</v>
      </c>
      <c r="AB32" s="215">
        <v>16</v>
      </c>
      <c r="AC32" s="215">
        <v>16</v>
      </c>
      <c r="AD32" s="215">
        <v>52</v>
      </c>
      <c r="AE32" s="215">
        <v>47</v>
      </c>
      <c r="AF32" s="215">
        <v>60</v>
      </c>
      <c r="AG32" s="215">
        <v>49</v>
      </c>
      <c r="AH32" s="216">
        <v>0</v>
      </c>
      <c r="AI32" s="215">
        <v>62</v>
      </c>
      <c r="AJ32" s="215">
        <v>51</v>
      </c>
      <c r="AK32" s="215">
        <v>3</v>
      </c>
      <c r="AL32" s="215">
        <v>3</v>
      </c>
      <c r="AM32" s="215">
        <v>3</v>
      </c>
      <c r="AN32" s="215">
        <v>3</v>
      </c>
      <c r="AO32" s="215">
        <v>3</v>
      </c>
      <c r="AP32" s="215">
        <v>3</v>
      </c>
      <c r="AQ32" s="215">
        <v>0</v>
      </c>
      <c r="AR32" s="215" t="s">
        <v>515</v>
      </c>
      <c r="AS32" s="264" t="s">
        <v>515</v>
      </c>
      <c r="AT32" s="265" t="s">
        <v>1003</v>
      </c>
      <c r="AU32" s="266" t="s">
        <v>1004</v>
      </c>
      <c r="AV32" s="266" t="s">
        <v>502</v>
      </c>
      <c r="AW32" s="266" t="s">
        <v>142</v>
      </c>
      <c r="AX32" s="267" t="s">
        <v>1005</v>
      </c>
      <c r="AY32" s="265" t="s">
        <v>32</v>
      </c>
      <c r="AZ32" s="266" t="s">
        <v>32</v>
      </c>
      <c r="BA32" s="266" t="s">
        <v>32</v>
      </c>
      <c r="BB32" s="266" t="s">
        <v>32</v>
      </c>
      <c r="BC32" s="268" t="s">
        <v>32</v>
      </c>
      <c r="BD32" s="269" t="s">
        <v>927</v>
      </c>
      <c r="BE32" s="214" t="s">
        <v>266</v>
      </c>
      <c r="BF32" s="214" t="s">
        <v>53</v>
      </c>
      <c r="BG32" s="214" t="s">
        <v>754</v>
      </c>
      <c r="BH32" s="214" t="s">
        <v>35</v>
      </c>
      <c r="BI32" s="214" t="s">
        <v>53</v>
      </c>
      <c r="BJ32" s="214" t="s">
        <v>52</v>
      </c>
      <c r="BK32" s="214" t="s">
        <v>35</v>
      </c>
      <c r="BL32" s="214" t="s">
        <v>53</v>
      </c>
      <c r="BM32" s="214" t="s">
        <v>32</v>
      </c>
      <c r="BN32" s="214" t="s">
        <v>32</v>
      </c>
      <c r="BO32" s="214" t="s">
        <v>32</v>
      </c>
      <c r="BP32" s="214" t="s">
        <v>32</v>
      </c>
      <c r="BQ32" s="214" t="s">
        <v>32</v>
      </c>
      <c r="BR32" s="214" t="s">
        <v>32</v>
      </c>
      <c r="BS32" s="216" t="s">
        <v>829</v>
      </c>
      <c r="BT32" s="214" t="s">
        <v>900</v>
      </c>
      <c r="BU32" s="270" t="s">
        <v>1308</v>
      </c>
      <c r="BV32" s="237" t="s">
        <v>1525</v>
      </c>
      <c r="BW32" s="214" t="s">
        <v>1002</v>
      </c>
      <c r="BX32" s="260">
        <v>46120</v>
      </c>
      <c r="BY32" s="214"/>
      <c r="BZ32" s="214" t="s">
        <v>829</v>
      </c>
      <c r="CA32" s="214" t="s">
        <v>900</v>
      </c>
      <c r="CB32" s="260">
        <v>46120</v>
      </c>
    </row>
    <row r="33" spans="1:80" s="26" customFormat="1" x14ac:dyDescent="0.35">
      <c r="A33" s="214" t="s">
        <v>145</v>
      </c>
      <c r="B33" s="215">
        <v>2025</v>
      </c>
      <c r="C33" s="260"/>
      <c r="D33" s="214" t="s">
        <v>635</v>
      </c>
      <c r="E33" s="214" t="s">
        <v>146</v>
      </c>
      <c r="F33" s="214" t="s">
        <v>37</v>
      </c>
      <c r="G33" s="214" t="s">
        <v>279</v>
      </c>
      <c r="H33" s="214" t="s">
        <v>440</v>
      </c>
      <c r="I33" s="214" t="s">
        <v>38</v>
      </c>
      <c r="J33" s="214" t="s">
        <v>555</v>
      </c>
      <c r="K33" s="261" t="s">
        <v>147</v>
      </c>
      <c r="L33" s="220" t="s">
        <v>1354</v>
      </c>
      <c r="M33" s="262"/>
      <c r="N33" s="215">
        <v>16</v>
      </c>
      <c r="O33" s="215">
        <v>16</v>
      </c>
      <c r="P33" s="215">
        <v>16</v>
      </c>
      <c r="Q33" s="215">
        <v>16</v>
      </c>
      <c r="R33" s="215">
        <v>16</v>
      </c>
      <c r="S33" s="215">
        <v>16</v>
      </c>
      <c r="T33" s="215">
        <v>1</v>
      </c>
      <c r="U33" s="263">
        <v>7476</v>
      </c>
      <c r="V33" s="215">
        <v>240</v>
      </c>
      <c r="W33" s="215">
        <v>12</v>
      </c>
      <c r="X33" s="215">
        <v>12</v>
      </c>
      <c r="Y33" s="215">
        <v>12</v>
      </c>
      <c r="Z33" s="215">
        <v>12</v>
      </c>
      <c r="AA33" s="216">
        <v>0</v>
      </c>
      <c r="AB33" s="215">
        <v>12</v>
      </c>
      <c r="AC33" s="215">
        <v>12</v>
      </c>
      <c r="AD33" s="215">
        <v>24</v>
      </c>
      <c r="AE33" s="215">
        <v>27</v>
      </c>
      <c r="AF33" s="215">
        <v>25</v>
      </c>
      <c r="AG33" s="215">
        <v>21</v>
      </c>
      <c r="AH33" s="216">
        <v>0</v>
      </c>
      <c r="AI33" s="215">
        <v>23</v>
      </c>
      <c r="AJ33" s="215">
        <v>26</v>
      </c>
      <c r="AK33" s="215">
        <v>2</v>
      </c>
      <c r="AL33" s="215">
        <v>2</v>
      </c>
      <c r="AM33" s="215">
        <v>2</v>
      </c>
      <c r="AN33" s="215">
        <v>2</v>
      </c>
      <c r="AO33" s="215">
        <v>2</v>
      </c>
      <c r="AP33" s="215">
        <v>2</v>
      </c>
      <c r="AQ33" s="215">
        <v>0</v>
      </c>
      <c r="AR33" s="215" t="s">
        <v>515</v>
      </c>
      <c r="AS33" s="264" t="s">
        <v>515</v>
      </c>
      <c r="AT33" s="265" t="s">
        <v>1006</v>
      </c>
      <c r="AU33" s="266" t="s">
        <v>556</v>
      </c>
      <c r="AV33" s="266" t="s">
        <v>503</v>
      </c>
      <c r="AW33" s="266" t="s">
        <v>449</v>
      </c>
      <c r="AX33" s="267" t="s">
        <v>1007</v>
      </c>
      <c r="AY33" s="265" t="s">
        <v>32</v>
      </c>
      <c r="AZ33" s="266" t="s">
        <v>32</v>
      </c>
      <c r="BA33" s="266" t="s">
        <v>32</v>
      </c>
      <c r="BB33" s="266" t="s">
        <v>32</v>
      </c>
      <c r="BC33" s="268" t="s">
        <v>32</v>
      </c>
      <c r="BD33" s="269" t="s">
        <v>557</v>
      </c>
      <c r="BE33" s="214" t="s">
        <v>35</v>
      </c>
      <c r="BF33" s="214" t="s">
        <v>53</v>
      </c>
      <c r="BG33" s="237" t="s">
        <v>558</v>
      </c>
      <c r="BH33" s="214" t="s">
        <v>35</v>
      </c>
      <c r="BI33" s="214" t="s">
        <v>53</v>
      </c>
      <c r="BJ33" s="214" t="s">
        <v>541</v>
      </c>
      <c r="BK33" s="214" t="s">
        <v>35</v>
      </c>
      <c r="BL33" s="214" t="s">
        <v>53</v>
      </c>
      <c r="BM33" s="214" t="s">
        <v>32</v>
      </c>
      <c r="BN33" s="214" t="s">
        <v>32</v>
      </c>
      <c r="BO33" s="214" t="s">
        <v>32</v>
      </c>
      <c r="BP33" s="214" t="s">
        <v>32</v>
      </c>
      <c r="BQ33" s="214" t="s">
        <v>32</v>
      </c>
      <c r="BR33" s="214" t="s">
        <v>32</v>
      </c>
      <c r="BS33" s="216" t="s">
        <v>54</v>
      </c>
      <c r="BT33" s="214" t="s">
        <v>55</v>
      </c>
      <c r="BU33" s="270" t="s">
        <v>1308</v>
      </c>
      <c r="BV33" s="237" t="s">
        <v>1453</v>
      </c>
      <c r="BW33" s="237" t="s">
        <v>1339</v>
      </c>
      <c r="BX33" s="260">
        <v>46120</v>
      </c>
      <c r="BY33" s="214"/>
      <c r="BZ33" s="214" t="s">
        <v>54</v>
      </c>
      <c r="CA33" s="214" t="s">
        <v>55</v>
      </c>
      <c r="CB33" s="260">
        <v>46120</v>
      </c>
    </row>
    <row r="34" spans="1:80" s="26" customFormat="1" x14ac:dyDescent="0.35">
      <c r="A34" s="214" t="s">
        <v>148</v>
      </c>
      <c r="B34" s="215">
        <v>2025</v>
      </c>
      <c r="C34" s="260"/>
      <c r="D34" s="214" t="s">
        <v>636</v>
      </c>
      <c r="E34" s="214" t="s">
        <v>1008</v>
      </c>
      <c r="F34" s="214" t="s">
        <v>149</v>
      </c>
      <c r="G34" s="214" t="s">
        <v>780</v>
      </c>
      <c r="H34" s="214" t="s">
        <v>437</v>
      </c>
      <c r="I34" s="214" t="s">
        <v>29</v>
      </c>
      <c r="J34" s="214" t="s">
        <v>751</v>
      </c>
      <c r="K34" s="261" t="s">
        <v>147</v>
      </c>
      <c r="L34" s="220" t="s">
        <v>1345</v>
      </c>
      <c r="M34" s="262"/>
      <c r="N34" s="215">
        <v>20</v>
      </c>
      <c r="O34" s="215">
        <v>20</v>
      </c>
      <c r="P34" s="215">
        <v>20</v>
      </c>
      <c r="Q34" s="215">
        <v>20</v>
      </c>
      <c r="R34" s="215">
        <v>20</v>
      </c>
      <c r="S34" s="215">
        <v>20</v>
      </c>
      <c r="T34" s="215">
        <v>0</v>
      </c>
      <c r="U34" s="263">
        <v>9417</v>
      </c>
      <c r="V34" s="215">
        <v>300</v>
      </c>
      <c r="W34" s="215">
        <v>20</v>
      </c>
      <c r="X34" s="215">
        <v>12</v>
      </c>
      <c r="Y34" s="215">
        <v>20</v>
      </c>
      <c r="Z34" s="215">
        <v>12</v>
      </c>
      <c r="AA34" s="216">
        <v>0</v>
      </c>
      <c r="AB34" s="215">
        <v>20</v>
      </c>
      <c r="AC34" s="215">
        <v>12</v>
      </c>
      <c r="AD34" s="215">
        <v>40</v>
      </c>
      <c r="AE34" s="215">
        <v>21</v>
      </c>
      <c r="AF34" s="215">
        <v>40</v>
      </c>
      <c r="AG34" s="215">
        <v>21</v>
      </c>
      <c r="AH34" s="216">
        <v>0</v>
      </c>
      <c r="AI34" s="215">
        <v>41</v>
      </c>
      <c r="AJ34" s="215">
        <v>20</v>
      </c>
      <c r="AK34" s="215">
        <v>4</v>
      </c>
      <c r="AL34" s="215">
        <v>2</v>
      </c>
      <c r="AM34" s="215">
        <v>4</v>
      </c>
      <c r="AN34" s="215">
        <v>2</v>
      </c>
      <c r="AO34" s="215">
        <v>4</v>
      </c>
      <c r="AP34" s="215">
        <v>2</v>
      </c>
      <c r="AQ34" s="215">
        <v>0</v>
      </c>
      <c r="AR34" s="258" t="s">
        <v>1392</v>
      </c>
      <c r="AS34" s="264" t="s">
        <v>515</v>
      </c>
      <c r="AT34" s="265" t="s">
        <v>1009</v>
      </c>
      <c r="AU34" s="266" t="s">
        <v>559</v>
      </c>
      <c r="AV34" s="266" t="s">
        <v>456</v>
      </c>
      <c r="AW34" s="266" t="s">
        <v>127</v>
      </c>
      <c r="AX34" s="267" t="s">
        <v>514</v>
      </c>
      <c r="AY34" s="265" t="s">
        <v>32</v>
      </c>
      <c r="AZ34" s="266" t="s">
        <v>32</v>
      </c>
      <c r="BA34" s="266" t="s">
        <v>32</v>
      </c>
      <c r="BB34" s="266" t="s">
        <v>32</v>
      </c>
      <c r="BC34" s="268" t="s">
        <v>32</v>
      </c>
      <c r="BD34" s="269" t="s">
        <v>927</v>
      </c>
      <c r="BE34" s="214" t="s">
        <v>266</v>
      </c>
      <c r="BF34" s="214" t="s">
        <v>53</v>
      </c>
      <c r="BG34" s="214" t="s">
        <v>754</v>
      </c>
      <c r="BH34" s="214" t="s">
        <v>35</v>
      </c>
      <c r="BI34" s="214" t="s">
        <v>53</v>
      </c>
      <c r="BJ34" s="214" t="s">
        <v>52</v>
      </c>
      <c r="BK34" s="214" t="s">
        <v>35</v>
      </c>
      <c r="BL34" s="214" t="s">
        <v>53</v>
      </c>
      <c r="BM34" s="214" t="s">
        <v>32</v>
      </c>
      <c r="BN34" s="214" t="s">
        <v>32</v>
      </c>
      <c r="BO34" s="214" t="s">
        <v>32</v>
      </c>
      <c r="BP34" s="214" t="s">
        <v>32</v>
      </c>
      <c r="BQ34" s="214" t="s">
        <v>32</v>
      </c>
      <c r="BR34" s="214" t="s">
        <v>32</v>
      </c>
      <c r="BS34" s="216" t="s">
        <v>54</v>
      </c>
      <c r="BT34" s="214" t="s">
        <v>55</v>
      </c>
      <c r="BU34" s="270" t="s">
        <v>1308</v>
      </c>
      <c r="BV34" s="214" t="s">
        <v>782</v>
      </c>
      <c r="BW34" s="214" t="s">
        <v>781</v>
      </c>
      <c r="BX34" s="260">
        <v>46120</v>
      </c>
      <c r="BY34" s="237" t="s">
        <v>1475</v>
      </c>
      <c r="BZ34" s="214" t="s">
        <v>54</v>
      </c>
      <c r="CA34" s="214" t="s">
        <v>55</v>
      </c>
      <c r="CB34" s="260">
        <v>46120</v>
      </c>
    </row>
    <row r="35" spans="1:80" s="26" customFormat="1" x14ac:dyDescent="0.35">
      <c r="A35" s="214" t="s">
        <v>150</v>
      </c>
      <c r="B35" s="215">
        <v>2025</v>
      </c>
      <c r="C35" s="260"/>
      <c r="D35" s="214" t="s">
        <v>637</v>
      </c>
      <c r="E35" s="214" t="s">
        <v>783</v>
      </c>
      <c r="F35" s="214" t="s">
        <v>151</v>
      </c>
      <c r="G35" s="214" t="s">
        <v>152</v>
      </c>
      <c r="H35" s="214" t="s">
        <v>436</v>
      </c>
      <c r="I35" s="214" t="s">
        <v>44</v>
      </c>
      <c r="J35" s="214" t="s">
        <v>1010</v>
      </c>
      <c r="K35" s="261" t="s">
        <v>147</v>
      </c>
      <c r="L35" s="220" t="s">
        <v>1356</v>
      </c>
      <c r="M35" s="262"/>
      <c r="N35" s="215">
        <v>24</v>
      </c>
      <c r="O35" s="215">
        <v>24</v>
      </c>
      <c r="P35" s="215">
        <v>24</v>
      </c>
      <c r="Q35" s="215">
        <v>24</v>
      </c>
      <c r="R35" s="215">
        <v>24</v>
      </c>
      <c r="S35" s="215">
        <v>24</v>
      </c>
      <c r="T35" s="215">
        <v>0</v>
      </c>
      <c r="U35" s="263">
        <v>11749</v>
      </c>
      <c r="V35" s="215">
        <v>250</v>
      </c>
      <c r="W35" s="215">
        <v>17</v>
      </c>
      <c r="X35" s="215">
        <v>17</v>
      </c>
      <c r="Y35" s="215">
        <v>17</v>
      </c>
      <c r="Z35" s="215">
        <v>13</v>
      </c>
      <c r="AA35" s="216">
        <v>0</v>
      </c>
      <c r="AB35" s="215">
        <v>13</v>
      </c>
      <c r="AC35" s="215">
        <v>17</v>
      </c>
      <c r="AD35" s="215">
        <v>40</v>
      </c>
      <c r="AE35" s="215">
        <v>38</v>
      </c>
      <c r="AF35" s="215">
        <v>39</v>
      </c>
      <c r="AG35" s="215">
        <v>38</v>
      </c>
      <c r="AH35" s="216">
        <v>0</v>
      </c>
      <c r="AI35" s="215">
        <v>40</v>
      </c>
      <c r="AJ35" s="215">
        <v>36</v>
      </c>
      <c r="AK35" s="215">
        <v>3</v>
      </c>
      <c r="AL35" s="215">
        <v>3</v>
      </c>
      <c r="AM35" s="215">
        <v>3</v>
      </c>
      <c r="AN35" s="215">
        <v>3</v>
      </c>
      <c r="AO35" s="215">
        <v>3</v>
      </c>
      <c r="AP35" s="215">
        <v>3</v>
      </c>
      <c r="AQ35" s="215">
        <v>0</v>
      </c>
      <c r="AR35" s="215" t="s">
        <v>515</v>
      </c>
      <c r="AS35" s="264" t="s">
        <v>515</v>
      </c>
      <c r="AT35" s="265" t="s">
        <v>1011</v>
      </c>
      <c r="AU35" s="266" t="s">
        <v>1012</v>
      </c>
      <c r="AV35" s="266" t="s">
        <v>33</v>
      </c>
      <c r="AW35" s="266" t="s">
        <v>30</v>
      </c>
      <c r="AX35" s="267" t="s">
        <v>57</v>
      </c>
      <c r="AY35" s="265" t="s">
        <v>32</v>
      </c>
      <c r="AZ35" s="266" t="s">
        <v>32</v>
      </c>
      <c r="BA35" s="266" t="s">
        <v>32</v>
      </c>
      <c r="BB35" s="266" t="s">
        <v>32</v>
      </c>
      <c r="BC35" s="268" t="s">
        <v>32</v>
      </c>
      <c r="BD35" s="269" t="s">
        <v>560</v>
      </c>
      <c r="BE35" s="214" t="s">
        <v>266</v>
      </c>
      <c r="BF35" s="214" t="s">
        <v>53</v>
      </c>
      <c r="BG35" s="214" t="s">
        <v>48</v>
      </c>
      <c r="BH35" s="214" t="s">
        <v>35</v>
      </c>
      <c r="BI35" s="214" t="s">
        <v>53</v>
      </c>
      <c r="BJ35" s="214" t="s">
        <v>52</v>
      </c>
      <c r="BK35" s="214" t="s">
        <v>35</v>
      </c>
      <c r="BL35" s="214" t="s">
        <v>53</v>
      </c>
      <c r="BM35" s="214" t="s">
        <v>32</v>
      </c>
      <c r="BN35" s="214" t="s">
        <v>32</v>
      </c>
      <c r="BO35" s="214" t="s">
        <v>32</v>
      </c>
      <c r="BP35" s="214" t="s">
        <v>32</v>
      </c>
      <c r="BQ35" s="214" t="s">
        <v>32</v>
      </c>
      <c r="BR35" s="214" t="s">
        <v>32</v>
      </c>
      <c r="BS35" s="216" t="s">
        <v>54</v>
      </c>
      <c r="BT35" s="214" t="s">
        <v>55</v>
      </c>
      <c r="BU35" s="270" t="s">
        <v>1308</v>
      </c>
      <c r="BV35" s="214" t="s">
        <v>785</v>
      </c>
      <c r="BW35" s="214" t="s">
        <v>838</v>
      </c>
      <c r="BX35" s="260">
        <v>46120</v>
      </c>
      <c r="BY35" s="214"/>
      <c r="BZ35" s="214" t="s">
        <v>54</v>
      </c>
      <c r="CA35" s="214" t="s">
        <v>55</v>
      </c>
      <c r="CB35" s="260">
        <v>46120</v>
      </c>
    </row>
    <row r="36" spans="1:80" s="26" customFormat="1" x14ac:dyDescent="0.35">
      <c r="A36" s="214" t="s">
        <v>155</v>
      </c>
      <c r="B36" s="215">
        <v>2025</v>
      </c>
      <c r="C36" s="260"/>
      <c r="D36" s="214" t="s">
        <v>638</v>
      </c>
      <c r="E36" s="214" t="s">
        <v>639</v>
      </c>
      <c r="F36" s="214" t="s">
        <v>156</v>
      </c>
      <c r="G36" s="214" t="s">
        <v>157</v>
      </c>
      <c r="H36" s="214" t="s">
        <v>437</v>
      </c>
      <c r="I36" s="214" t="s">
        <v>29</v>
      </c>
      <c r="J36" s="214" t="s">
        <v>771</v>
      </c>
      <c r="K36" s="261" t="s">
        <v>49</v>
      </c>
      <c r="L36" s="220" t="s">
        <v>1351</v>
      </c>
      <c r="M36" s="262"/>
      <c r="N36" s="215">
        <v>18</v>
      </c>
      <c r="O36" s="215">
        <v>18</v>
      </c>
      <c r="P36" s="215">
        <v>18</v>
      </c>
      <c r="Q36" s="215">
        <v>18</v>
      </c>
      <c r="R36" s="215">
        <v>18</v>
      </c>
      <c r="S36" s="215">
        <v>18</v>
      </c>
      <c r="T36" s="215">
        <v>0</v>
      </c>
      <c r="U36" s="263">
        <v>7689</v>
      </c>
      <c r="V36" s="215">
        <v>240</v>
      </c>
      <c r="W36" s="215">
        <v>16</v>
      </c>
      <c r="X36" s="215">
        <v>12</v>
      </c>
      <c r="Y36" s="215">
        <v>16</v>
      </c>
      <c r="Z36" s="215">
        <v>12</v>
      </c>
      <c r="AA36" s="216">
        <v>0</v>
      </c>
      <c r="AB36" s="215">
        <v>16</v>
      </c>
      <c r="AC36" s="215">
        <v>12</v>
      </c>
      <c r="AD36" s="215">
        <v>31</v>
      </c>
      <c r="AE36" s="215">
        <v>17</v>
      </c>
      <c r="AF36" s="215">
        <v>33</v>
      </c>
      <c r="AG36" s="215">
        <v>17</v>
      </c>
      <c r="AH36" s="216">
        <v>0</v>
      </c>
      <c r="AI36" s="215">
        <v>32</v>
      </c>
      <c r="AJ36" s="215">
        <v>18</v>
      </c>
      <c r="AK36" s="215">
        <v>3</v>
      </c>
      <c r="AL36" s="215">
        <v>2</v>
      </c>
      <c r="AM36" s="215">
        <v>3</v>
      </c>
      <c r="AN36" s="215">
        <v>2</v>
      </c>
      <c r="AO36" s="215">
        <v>3</v>
      </c>
      <c r="AP36" s="215">
        <v>2</v>
      </c>
      <c r="AQ36" s="215">
        <v>0</v>
      </c>
      <c r="AR36" s="215" t="s">
        <v>515</v>
      </c>
      <c r="AS36" s="264" t="s">
        <v>515</v>
      </c>
      <c r="AT36" s="265" t="s">
        <v>1013</v>
      </c>
      <c r="AU36" s="266" t="s">
        <v>1014</v>
      </c>
      <c r="AV36" s="266" t="s">
        <v>470</v>
      </c>
      <c r="AW36" s="266" t="s">
        <v>30</v>
      </c>
      <c r="AX36" s="267" t="s">
        <v>525</v>
      </c>
      <c r="AY36" s="265" t="s">
        <v>32</v>
      </c>
      <c r="AZ36" s="266" t="s">
        <v>32</v>
      </c>
      <c r="BA36" s="266" t="s">
        <v>32</v>
      </c>
      <c r="BB36" s="266" t="s">
        <v>32</v>
      </c>
      <c r="BC36" s="268" t="s">
        <v>32</v>
      </c>
      <c r="BD36" s="269" t="s">
        <v>550</v>
      </c>
      <c r="BE36" s="214" t="s">
        <v>35</v>
      </c>
      <c r="BF36" s="214" t="s">
        <v>53</v>
      </c>
      <c r="BG36" s="214" t="s">
        <v>999</v>
      </c>
      <c r="BH36" s="214" t="s">
        <v>35</v>
      </c>
      <c r="BI36" s="214" t="s">
        <v>53</v>
      </c>
      <c r="BJ36" s="214" t="s">
        <v>936</v>
      </c>
      <c r="BK36" s="214" t="s">
        <v>32</v>
      </c>
      <c r="BL36" s="214" t="s">
        <v>32</v>
      </c>
      <c r="BM36" s="214" t="s">
        <v>32</v>
      </c>
      <c r="BN36" s="214" t="s">
        <v>32</v>
      </c>
      <c r="BO36" s="214" t="s">
        <v>32</v>
      </c>
      <c r="BP36" s="214" t="s">
        <v>32</v>
      </c>
      <c r="BQ36" s="214" t="s">
        <v>32</v>
      </c>
      <c r="BR36" s="214" t="s">
        <v>32</v>
      </c>
      <c r="BS36" s="216" t="s">
        <v>54</v>
      </c>
      <c r="BT36" s="214" t="s">
        <v>55</v>
      </c>
      <c r="BU36" s="270" t="s">
        <v>1308</v>
      </c>
      <c r="BV36" s="237" t="s">
        <v>1483</v>
      </c>
      <c r="BW36" s="214" t="s">
        <v>766</v>
      </c>
      <c r="BX36" s="260">
        <v>46120</v>
      </c>
      <c r="BY36" s="214"/>
      <c r="BZ36" s="214" t="s">
        <v>54</v>
      </c>
      <c r="CA36" s="214" t="s">
        <v>55</v>
      </c>
      <c r="CB36" s="260">
        <v>46120</v>
      </c>
    </row>
    <row r="37" spans="1:80" s="26" customFormat="1" x14ac:dyDescent="0.35">
      <c r="A37" s="214" t="s">
        <v>158</v>
      </c>
      <c r="B37" s="215">
        <v>2025</v>
      </c>
      <c r="C37" s="260"/>
      <c r="D37" s="214" t="s">
        <v>640</v>
      </c>
      <c r="E37" s="214" t="s">
        <v>641</v>
      </c>
      <c r="F37" s="214" t="s">
        <v>68</v>
      </c>
      <c r="G37" s="214" t="s">
        <v>69</v>
      </c>
      <c r="H37" s="214" t="s">
        <v>437</v>
      </c>
      <c r="I37" s="214" t="s">
        <v>29</v>
      </c>
      <c r="J37" s="214" t="s">
        <v>761</v>
      </c>
      <c r="K37" s="261" t="s">
        <v>49</v>
      </c>
      <c r="L37" s="220" t="s">
        <v>1346</v>
      </c>
      <c r="M37" s="262"/>
      <c r="N37" s="215">
        <v>20</v>
      </c>
      <c r="O37" s="215">
        <v>20</v>
      </c>
      <c r="P37" s="215">
        <v>20</v>
      </c>
      <c r="Q37" s="215">
        <v>20</v>
      </c>
      <c r="R37" s="215">
        <v>20</v>
      </c>
      <c r="S37" s="215">
        <v>20</v>
      </c>
      <c r="T37" s="215">
        <v>0</v>
      </c>
      <c r="U37" s="263">
        <v>7365</v>
      </c>
      <c r="V37" s="215">
        <v>240</v>
      </c>
      <c r="W37" s="215">
        <v>17</v>
      </c>
      <c r="X37" s="215">
        <v>12</v>
      </c>
      <c r="Y37" s="215">
        <v>17</v>
      </c>
      <c r="Z37" s="215">
        <v>12</v>
      </c>
      <c r="AA37" s="216">
        <v>0</v>
      </c>
      <c r="AB37" s="215">
        <v>17</v>
      </c>
      <c r="AC37" s="215">
        <v>12</v>
      </c>
      <c r="AD37" s="215">
        <v>34</v>
      </c>
      <c r="AE37" s="215">
        <v>13</v>
      </c>
      <c r="AF37" s="215">
        <v>36</v>
      </c>
      <c r="AG37" s="215">
        <v>17</v>
      </c>
      <c r="AH37" s="216">
        <v>0</v>
      </c>
      <c r="AI37" s="215">
        <v>34</v>
      </c>
      <c r="AJ37" s="215">
        <v>12</v>
      </c>
      <c r="AK37" s="215">
        <v>3</v>
      </c>
      <c r="AL37" s="215">
        <v>2</v>
      </c>
      <c r="AM37" s="215">
        <v>3</v>
      </c>
      <c r="AN37" s="215">
        <v>2</v>
      </c>
      <c r="AO37" s="215">
        <v>3</v>
      </c>
      <c r="AP37" s="215">
        <v>2</v>
      </c>
      <c r="AQ37" s="215">
        <v>0</v>
      </c>
      <c r="AR37" s="215" t="s">
        <v>515</v>
      </c>
      <c r="AS37" s="264" t="s">
        <v>515</v>
      </c>
      <c r="AT37" s="265" t="s">
        <v>1015</v>
      </c>
      <c r="AU37" s="266" t="s">
        <v>1016</v>
      </c>
      <c r="AV37" s="266" t="s">
        <v>107</v>
      </c>
      <c r="AW37" s="266" t="s">
        <v>30</v>
      </c>
      <c r="AX37" s="267" t="s">
        <v>356</v>
      </c>
      <c r="AY37" s="265" t="s">
        <v>32</v>
      </c>
      <c r="AZ37" s="266" t="s">
        <v>32</v>
      </c>
      <c r="BA37" s="266" t="s">
        <v>32</v>
      </c>
      <c r="BB37" s="266" t="s">
        <v>32</v>
      </c>
      <c r="BC37" s="268" t="s">
        <v>32</v>
      </c>
      <c r="BD37" s="269" t="s">
        <v>547</v>
      </c>
      <c r="BE37" s="214" t="s">
        <v>35</v>
      </c>
      <c r="BF37" s="214" t="s">
        <v>53</v>
      </c>
      <c r="BG37" s="214" t="s">
        <v>52</v>
      </c>
      <c r="BH37" s="214" t="s">
        <v>35</v>
      </c>
      <c r="BI37" s="214" t="s">
        <v>53</v>
      </c>
      <c r="BJ37" s="214" t="s">
        <v>32</v>
      </c>
      <c r="BK37" s="214" t="s">
        <v>32</v>
      </c>
      <c r="BL37" s="214" t="s">
        <v>32</v>
      </c>
      <c r="BM37" s="214" t="s">
        <v>32</v>
      </c>
      <c r="BN37" s="214" t="s">
        <v>32</v>
      </c>
      <c r="BO37" s="214" t="s">
        <v>32</v>
      </c>
      <c r="BP37" s="214" t="s">
        <v>32</v>
      </c>
      <c r="BQ37" s="214" t="s">
        <v>32</v>
      </c>
      <c r="BR37" s="214" t="s">
        <v>32</v>
      </c>
      <c r="BS37" s="216" t="s">
        <v>54</v>
      </c>
      <c r="BT37" s="214" t="s">
        <v>1017</v>
      </c>
      <c r="BU37" s="270" t="s">
        <v>1308</v>
      </c>
      <c r="BV37" s="214" t="s">
        <v>787</v>
      </c>
      <c r="BW37" s="214" t="s">
        <v>786</v>
      </c>
      <c r="BX37" s="260">
        <v>46120</v>
      </c>
      <c r="BY37" s="214"/>
      <c r="BZ37" s="214" t="s">
        <v>54</v>
      </c>
      <c r="CA37" s="214" t="s">
        <v>55</v>
      </c>
      <c r="CB37" s="260">
        <v>46120</v>
      </c>
    </row>
    <row r="38" spans="1:80" s="26" customFormat="1" x14ac:dyDescent="0.35">
      <c r="A38" s="214" t="s">
        <v>161</v>
      </c>
      <c r="B38" s="215">
        <v>2025</v>
      </c>
      <c r="C38" s="260"/>
      <c r="D38" s="214" t="s">
        <v>642</v>
      </c>
      <c r="E38" s="237" t="s">
        <v>1393</v>
      </c>
      <c r="F38" s="214" t="s">
        <v>162</v>
      </c>
      <c r="G38" s="214" t="s">
        <v>163</v>
      </c>
      <c r="H38" s="214" t="s">
        <v>437</v>
      </c>
      <c r="I38" s="214" t="s">
        <v>29</v>
      </c>
      <c r="J38" s="214" t="s">
        <v>751</v>
      </c>
      <c r="K38" s="261" t="s">
        <v>147</v>
      </c>
      <c r="L38" s="220" t="s">
        <v>1345</v>
      </c>
      <c r="M38" s="262"/>
      <c r="N38" s="215">
        <v>18</v>
      </c>
      <c r="O38" s="215">
        <v>18</v>
      </c>
      <c r="P38" s="215">
        <v>18</v>
      </c>
      <c r="Q38" s="215">
        <v>18</v>
      </c>
      <c r="R38" s="215">
        <v>18</v>
      </c>
      <c r="S38" s="215">
        <v>17</v>
      </c>
      <c r="T38" s="215">
        <v>0</v>
      </c>
      <c r="U38" s="263">
        <v>9600</v>
      </c>
      <c r="V38" s="215">
        <v>230</v>
      </c>
      <c r="W38" s="215">
        <v>16</v>
      </c>
      <c r="X38" s="215">
        <v>12</v>
      </c>
      <c r="Y38" s="215">
        <v>16</v>
      </c>
      <c r="Z38" s="215">
        <v>12</v>
      </c>
      <c r="AA38" s="216">
        <v>0</v>
      </c>
      <c r="AB38" s="215">
        <v>16</v>
      </c>
      <c r="AC38" s="215">
        <v>14</v>
      </c>
      <c r="AD38" s="215">
        <v>35</v>
      </c>
      <c r="AE38" s="215">
        <v>25</v>
      </c>
      <c r="AF38" s="215">
        <v>36</v>
      </c>
      <c r="AG38" s="215">
        <v>24</v>
      </c>
      <c r="AH38" s="216">
        <v>0</v>
      </c>
      <c r="AI38" s="215">
        <v>34</v>
      </c>
      <c r="AJ38" s="215">
        <v>23</v>
      </c>
      <c r="AK38" s="215">
        <v>3</v>
      </c>
      <c r="AL38" s="215">
        <v>2</v>
      </c>
      <c r="AM38" s="215">
        <v>3</v>
      </c>
      <c r="AN38" s="215">
        <v>2</v>
      </c>
      <c r="AO38" s="215">
        <v>3</v>
      </c>
      <c r="AP38" s="215">
        <v>2</v>
      </c>
      <c r="AQ38" s="215">
        <v>0</v>
      </c>
      <c r="AR38" s="215" t="s">
        <v>515</v>
      </c>
      <c r="AS38" s="264" t="s">
        <v>515</v>
      </c>
      <c r="AT38" s="288" t="s">
        <v>1422</v>
      </c>
      <c r="AU38" s="272" t="s">
        <v>888</v>
      </c>
      <c r="AV38" s="272" t="s">
        <v>446</v>
      </c>
      <c r="AW38" s="266" t="s">
        <v>30</v>
      </c>
      <c r="AX38" s="273" t="s">
        <v>459</v>
      </c>
      <c r="AY38" s="265" t="s">
        <v>32</v>
      </c>
      <c r="AZ38" s="266" t="s">
        <v>32</v>
      </c>
      <c r="BA38" s="266" t="s">
        <v>32</v>
      </c>
      <c r="BB38" s="266" t="s">
        <v>32</v>
      </c>
      <c r="BC38" s="268" t="s">
        <v>32</v>
      </c>
      <c r="BD38" s="269" t="s">
        <v>927</v>
      </c>
      <c r="BE38" s="214" t="s">
        <v>266</v>
      </c>
      <c r="BF38" s="214" t="s">
        <v>53</v>
      </c>
      <c r="BG38" s="214" t="s">
        <v>754</v>
      </c>
      <c r="BH38" s="214" t="s">
        <v>35</v>
      </c>
      <c r="BI38" s="214" t="s">
        <v>53</v>
      </c>
      <c r="BJ38" s="214" t="s">
        <v>52</v>
      </c>
      <c r="BK38" s="214" t="s">
        <v>35</v>
      </c>
      <c r="BL38" s="214" t="s">
        <v>53</v>
      </c>
      <c r="BM38" s="214" t="s">
        <v>32</v>
      </c>
      <c r="BN38" s="214" t="s">
        <v>32</v>
      </c>
      <c r="BO38" s="214" t="s">
        <v>32</v>
      </c>
      <c r="BP38" s="214" t="s">
        <v>32</v>
      </c>
      <c r="BQ38" s="214" t="s">
        <v>32</v>
      </c>
      <c r="BR38" s="214" t="s">
        <v>32</v>
      </c>
      <c r="BS38" s="216" t="s">
        <v>54</v>
      </c>
      <c r="BT38" s="214" t="s">
        <v>55</v>
      </c>
      <c r="BU38" s="270" t="s">
        <v>1308</v>
      </c>
      <c r="BV38" s="237" t="s">
        <v>1395</v>
      </c>
      <c r="BW38" s="214" t="s">
        <v>1018</v>
      </c>
      <c r="BX38" s="260">
        <v>46120</v>
      </c>
      <c r="BY38" s="214"/>
      <c r="BZ38" s="214" t="s">
        <v>54</v>
      </c>
      <c r="CA38" s="214" t="s">
        <v>55</v>
      </c>
      <c r="CB38" s="260">
        <v>46120</v>
      </c>
    </row>
    <row r="39" spans="1:80" s="26" customFormat="1" x14ac:dyDescent="0.35">
      <c r="A39" s="214" t="s">
        <v>164</v>
      </c>
      <c r="B39" s="215">
        <v>2025</v>
      </c>
      <c r="C39" s="260"/>
      <c r="D39" s="214" t="s">
        <v>643</v>
      </c>
      <c r="E39" s="214" t="s">
        <v>1019</v>
      </c>
      <c r="F39" s="214" t="s">
        <v>33</v>
      </c>
      <c r="G39" s="214" t="s">
        <v>103</v>
      </c>
      <c r="H39" s="214" t="s">
        <v>439</v>
      </c>
      <c r="I39" s="214" t="s">
        <v>29</v>
      </c>
      <c r="J39" s="214" t="s">
        <v>771</v>
      </c>
      <c r="K39" s="261" t="s">
        <v>49</v>
      </c>
      <c r="L39" s="220" t="s">
        <v>1351</v>
      </c>
      <c r="M39" s="262"/>
      <c r="N39" s="215">
        <v>22</v>
      </c>
      <c r="O39" s="215">
        <v>22</v>
      </c>
      <c r="P39" s="215">
        <v>22</v>
      </c>
      <c r="Q39" s="215">
        <v>22</v>
      </c>
      <c r="R39" s="215">
        <v>22</v>
      </c>
      <c r="S39" s="215">
        <v>22</v>
      </c>
      <c r="T39" s="215">
        <v>0</v>
      </c>
      <c r="U39" s="263">
        <v>7360</v>
      </c>
      <c r="V39" s="215">
        <v>300</v>
      </c>
      <c r="W39" s="215">
        <v>13</v>
      </c>
      <c r="X39" s="215">
        <v>15</v>
      </c>
      <c r="Y39" s="215">
        <v>13</v>
      </c>
      <c r="Z39" s="215">
        <v>13</v>
      </c>
      <c r="AA39" s="216">
        <v>0</v>
      </c>
      <c r="AB39" s="215">
        <v>13</v>
      </c>
      <c r="AC39" s="215">
        <v>15</v>
      </c>
      <c r="AD39" s="215">
        <v>24</v>
      </c>
      <c r="AE39" s="215">
        <v>16</v>
      </c>
      <c r="AF39" s="215">
        <v>24</v>
      </c>
      <c r="AG39" s="215">
        <v>16</v>
      </c>
      <c r="AH39" s="216">
        <v>0</v>
      </c>
      <c r="AI39" s="215">
        <v>24</v>
      </c>
      <c r="AJ39" s="215">
        <v>16</v>
      </c>
      <c r="AK39" s="215">
        <v>2</v>
      </c>
      <c r="AL39" s="215">
        <v>2</v>
      </c>
      <c r="AM39" s="215">
        <v>2</v>
      </c>
      <c r="AN39" s="215">
        <v>2</v>
      </c>
      <c r="AO39" s="215">
        <v>2</v>
      </c>
      <c r="AP39" s="215">
        <v>2</v>
      </c>
      <c r="AQ39" s="215">
        <v>0</v>
      </c>
      <c r="AR39" s="215" t="s">
        <v>515</v>
      </c>
      <c r="AS39" s="264" t="s">
        <v>515</v>
      </c>
      <c r="AT39" s="265" t="s">
        <v>1020</v>
      </c>
      <c r="AU39" s="266" t="s">
        <v>1021</v>
      </c>
      <c r="AV39" s="266" t="s">
        <v>33</v>
      </c>
      <c r="AW39" s="266" t="s">
        <v>30</v>
      </c>
      <c r="AX39" s="267" t="s">
        <v>165</v>
      </c>
      <c r="AY39" s="265" t="s">
        <v>32</v>
      </c>
      <c r="AZ39" s="266" t="s">
        <v>32</v>
      </c>
      <c r="BA39" s="266" t="s">
        <v>32</v>
      </c>
      <c r="BB39" s="266" t="s">
        <v>32</v>
      </c>
      <c r="BC39" s="268" t="s">
        <v>32</v>
      </c>
      <c r="BD39" s="269" t="s">
        <v>968</v>
      </c>
      <c r="BE39" s="214" t="s">
        <v>35</v>
      </c>
      <c r="BF39" s="214" t="s">
        <v>53</v>
      </c>
      <c r="BG39" s="214" t="s">
        <v>52</v>
      </c>
      <c r="BH39" s="214" t="s">
        <v>35</v>
      </c>
      <c r="BI39" s="214" t="s">
        <v>53</v>
      </c>
      <c r="BJ39" s="214" t="s">
        <v>32</v>
      </c>
      <c r="BK39" s="214" t="s">
        <v>32</v>
      </c>
      <c r="BL39" s="214" t="s">
        <v>32</v>
      </c>
      <c r="BM39" s="214" t="s">
        <v>32</v>
      </c>
      <c r="BN39" s="214" t="s">
        <v>32</v>
      </c>
      <c r="BO39" s="214" t="s">
        <v>32</v>
      </c>
      <c r="BP39" s="214" t="s">
        <v>32</v>
      </c>
      <c r="BQ39" s="214" t="s">
        <v>32</v>
      </c>
      <c r="BR39" s="214" t="s">
        <v>32</v>
      </c>
      <c r="BS39" s="216" t="s">
        <v>54</v>
      </c>
      <c r="BT39" s="214" t="s">
        <v>55</v>
      </c>
      <c r="BU39" s="270" t="s">
        <v>1308</v>
      </c>
      <c r="BV39" s="237" t="s">
        <v>1290</v>
      </c>
      <c r="BW39" s="214" t="s">
        <v>788</v>
      </c>
      <c r="BX39" s="260">
        <v>46120</v>
      </c>
      <c r="BY39" s="214"/>
      <c r="BZ39" s="214" t="s">
        <v>54</v>
      </c>
      <c r="CA39" s="214" t="s">
        <v>55</v>
      </c>
      <c r="CB39" s="260">
        <v>46120</v>
      </c>
    </row>
    <row r="40" spans="1:80" s="26" customFormat="1" x14ac:dyDescent="0.35">
      <c r="A40" s="214" t="s">
        <v>166</v>
      </c>
      <c r="B40" s="215">
        <v>2025</v>
      </c>
      <c r="C40" s="260"/>
      <c r="D40" s="214" t="s">
        <v>644</v>
      </c>
      <c r="E40" s="214" t="s">
        <v>1022</v>
      </c>
      <c r="F40" s="214" t="s">
        <v>474</v>
      </c>
      <c r="G40" s="214" t="s">
        <v>475</v>
      </c>
      <c r="H40" s="214" t="s">
        <v>116</v>
      </c>
      <c r="I40" s="214" t="s">
        <v>982</v>
      </c>
      <c r="J40" s="214" t="s">
        <v>561</v>
      </c>
      <c r="K40" s="261" t="s">
        <v>147</v>
      </c>
      <c r="L40" s="220" t="s">
        <v>1357</v>
      </c>
      <c r="M40" s="262"/>
      <c r="N40" s="215">
        <v>20</v>
      </c>
      <c r="O40" s="215">
        <v>20</v>
      </c>
      <c r="P40" s="215">
        <v>20</v>
      </c>
      <c r="Q40" s="215">
        <v>20</v>
      </c>
      <c r="R40" s="215">
        <v>20</v>
      </c>
      <c r="S40" s="215">
        <v>20</v>
      </c>
      <c r="T40" s="215">
        <v>1</v>
      </c>
      <c r="U40" s="263">
        <v>8262</v>
      </c>
      <c r="V40" s="215">
        <v>220</v>
      </c>
      <c r="W40" s="215">
        <v>11</v>
      </c>
      <c r="X40" s="215">
        <v>11</v>
      </c>
      <c r="Y40" s="215">
        <v>11</v>
      </c>
      <c r="Z40" s="215">
        <v>12</v>
      </c>
      <c r="AA40" s="216">
        <v>0</v>
      </c>
      <c r="AB40" s="215">
        <v>12</v>
      </c>
      <c r="AC40" s="215">
        <v>11</v>
      </c>
      <c r="AD40" s="215">
        <v>31</v>
      </c>
      <c r="AE40" s="215">
        <v>20</v>
      </c>
      <c r="AF40" s="215">
        <v>35</v>
      </c>
      <c r="AG40" s="215">
        <v>22</v>
      </c>
      <c r="AH40" s="216">
        <v>0</v>
      </c>
      <c r="AI40" s="215">
        <v>31</v>
      </c>
      <c r="AJ40" s="215">
        <v>21</v>
      </c>
      <c r="AK40" s="215">
        <v>2</v>
      </c>
      <c r="AL40" s="215">
        <v>2</v>
      </c>
      <c r="AM40" s="215">
        <v>2</v>
      </c>
      <c r="AN40" s="215">
        <v>2</v>
      </c>
      <c r="AO40" s="215">
        <v>2</v>
      </c>
      <c r="AP40" s="215">
        <v>2</v>
      </c>
      <c r="AQ40" s="215">
        <v>0</v>
      </c>
      <c r="AR40" s="215" t="s">
        <v>515</v>
      </c>
      <c r="AS40" s="264" t="s">
        <v>515</v>
      </c>
      <c r="AT40" s="265" t="s">
        <v>1023</v>
      </c>
      <c r="AU40" s="266" t="s">
        <v>562</v>
      </c>
      <c r="AV40" s="266" t="s">
        <v>488</v>
      </c>
      <c r="AW40" s="266" t="s">
        <v>30</v>
      </c>
      <c r="AX40" s="267" t="s">
        <v>476</v>
      </c>
      <c r="AY40" s="265" t="s">
        <v>32</v>
      </c>
      <c r="AZ40" s="266" t="s">
        <v>32</v>
      </c>
      <c r="BA40" s="266" t="s">
        <v>32</v>
      </c>
      <c r="BB40" s="266" t="s">
        <v>32</v>
      </c>
      <c r="BC40" s="268" t="s">
        <v>32</v>
      </c>
      <c r="BD40" s="269" t="s">
        <v>557</v>
      </c>
      <c r="BE40" s="214" t="s">
        <v>35</v>
      </c>
      <c r="BF40" s="214" t="s">
        <v>53</v>
      </c>
      <c r="BG40" s="214" t="s">
        <v>558</v>
      </c>
      <c r="BH40" s="214" t="s">
        <v>35</v>
      </c>
      <c r="BI40" s="214" t="s">
        <v>53</v>
      </c>
      <c r="BJ40" s="214" t="s">
        <v>541</v>
      </c>
      <c r="BK40" s="214" t="s">
        <v>35</v>
      </c>
      <c r="BL40" s="214" t="s">
        <v>53</v>
      </c>
      <c r="BM40" s="214" t="s">
        <v>32</v>
      </c>
      <c r="BN40" s="214" t="s">
        <v>32</v>
      </c>
      <c r="BO40" s="214" t="s">
        <v>32</v>
      </c>
      <c r="BP40" s="214" t="s">
        <v>32</v>
      </c>
      <c r="BQ40" s="214" t="s">
        <v>32</v>
      </c>
      <c r="BR40" s="214" t="s">
        <v>32</v>
      </c>
      <c r="BS40" s="216" t="s">
        <v>54</v>
      </c>
      <c r="BT40" s="214" t="s">
        <v>55</v>
      </c>
      <c r="BU40" s="270" t="s">
        <v>1308</v>
      </c>
      <c r="BV40" s="214" t="s">
        <v>1024</v>
      </c>
      <c r="BW40" s="214" t="s">
        <v>789</v>
      </c>
      <c r="BX40" s="260">
        <v>46120</v>
      </c>
      <c r="BY40" s="214"/>
      <c r="BZ40" s="214" t="s">
        <v>54</v>
      </c>
      <c r="CA40" s="214" t="s">
        <v>55</v>
      </c>
      <c r="CB40" s="260">
        <v>46120</v>
      </c>
    </row>
    <row r="41" spans="1:80" s="26" customFormat="1" x14ac:dyDescent="0.35">
      <c r="A41" s="214" t="s">
        <v>167</v>
      </c>
      <c r="B41" s="215">
        <v>2025</v>
      </c>
      <c r="C41" s="260"/>
      <c r="D41" s="214" t="s">
        <v>645</v>
      </c>
      <c r="E41" s="214" t="s">
        <v>1025</v>
      </c>
      <c r="F41" s="214" t="s">
        <v>168</v>
      </c>
      <c r="G41" s="214" t="s">
        <v>169</v>
      </c>
      <c r="H41" s="214" t="s">
        <v>437</v>
      </c>
      <c r="I41" s="214" t="s">
        <v>29</v>
      </c>
      <c r="J41" s="214" t="s">
        <v>751</v>
      </c>
      <c r="K41" s="261" t="s">
        <v>147</v>
      </c>
      <c r="L41" s="220" t="s">
        <v>1345</v>
      </c>
      <c r="M41" s="262"/>
      <c r="N41" s="215">
        <v>32</v>
      </c>
      <c r="O41" s="215">
        <v>32</v>
      </c>
      <c r="P41" s="215">
        <v>32</v>
      </c>
      <c r="Q41" s="215">
        <v>32</v>
      </c>
      <c r="R41" s="215">
        <v>32</v>
      </c>
      <c r="S41" s="215">
        <v>32</v>
      </c>
      <c r="T41" s="215">
        <v>4</v>
      </c>
      <c r="U41" s="263">
        <v>11489</v>
      </c>
      <c r="V41" s="215">
        <v>240</v>
      </c>
      <c r="W41" s="215">
        <v>18</v>
      </c>
      <c r="X41" s="215">
        <v>13</v>
      </c>
      <c r="Y41" s="215">
        <v>18</v>
      </c>
      <c r="Z41" s="215">
        <v>13</v>
      </c>
      <c r="AA41" s="216">
        <v>0</v>
      </c>
      <c r="AB41" s="215">
        <v>18</v>
      </c>
      <c r="AC41" s="215">
        <v>13</v>
      </c>
      <c r="AD41" s="215">
        <v>52</v>
      </c>
      <c r="AE41" s="215">
        <v>25</v>
      </c>
      <c r="AF41" s="215">
        <v>50</v>
      </c>
      <c r="AG41" s="215">
        <v>27</v>
      </c>
      <c r="AH41" s="216">
        <v>0</v>
      </c>
      <c r="AI41" s="215">
        <v>50</v>
      </c>
      <c r="AJ41" s="215">
        <v>25</v>
      </c>
      <c r="AK41" s="215">
        <v>3</v>
      </c>
      <c r="AL41" s="215">
        <v>2</v>
      </c>
      <c r="AM41" s="215">
        <v>3</v>
      </c>
      <c r="AN41" s="215">
        <v>2</v>
      </c>
      <c r="AO41" s="215">
        <v>3</v>
      </c>
      <c r="AP41" s="215">
        <v>2</v>
      </c>
      <c r="AQ41" s="215">
        <v>0</v>
      </c>
      <c r="AR41" s="215" t="s">
        <v>515</v>
      </c>
      <c r="AS41" s="264" t="s">
        <v>515</v>
      </c>
      <c r="AT41" s="265" t="s">
        <v>1026</v>
      </c>
      <c r="AU41" s="266" t="s">
        <v>790</v>
      </c>
      <c r="AV41" s="266" t="s">
        <v>913</v>
      </c>
      <c r="AW41" s="266" t="s">
        <v>910</v>
      </c>
      <c r="AX41" s="267" t="s">
        <v>912</v>
      </c>
      <c r="AY41" s="265" t="s">
        <v>32</v>
      </c>
      <c r="AZ41" s="266" t="s">
        <v>32</v>
      </c>
      <c r="BA41" s="266" t="s">
        <v>32</v>
      </c>
      <c r="BB41" s="266" t="s">
        <v>32</v>
      </c>
      <c r="BC41" s="268" t="s">
        <v>32</v>
      </c>
      <c r="BD41" s="269" t="s">
        <v>927</v>
      </c>
      <c r="BE41" s="214" t="s">
        <v>266</v>
      </c>
      <c r="BF41" s="214" t="s">
        <v>53</v>
      </c>
      <c r="BG41" s="214" t="s">
        <v>754</v>
      </c>
      <c r="BH41" s="214" t="s">
        <v>35</v>
      </c>
      <c r="BI41" s="214" t="s">
        <v>53</v>
      </c>
      <c r="BJ41" s="214" t="s">
        <v>52</v>
      </c>
      <c r="BK41" s="214" t="s">
        <v>35</v>
      </c>
      <c r="BL41" s="214" t="s">
        <v>53</v>
      </c>
      <c r="BM41" s="214" t="s">
        <v>32</v>
      </c>
      <c r="BN41" s="214" t="s">
        <v>32</v>
      </c>
      <c r="BO41" s="214" t="s">
        <v>32</v>
      </c>
      <c r="BP41" s="214" t="s">
        <v>32</v>
      </c>
      <c r="BQ41" s="214" t="s">
        <v>32</v>
      </c>
      <c r="BR41" s="214" t="s">
        <v>32</v>
      </c>
      <c r="BS41" s="216" t="s">
        <v>54</v>
      </c>
      <c r="BT41" s="214" t="s">
        <v>55</v>
      </c>
      <c r="BU41" s="270" t="s">
        <v>1308</v>
      </c>
      <c r="BV41" s="214" t="s">
        <v>791</v>
      </c>
      <c r="BW41" s="237" t="s">
        <v>1318</v>
      </c>
      <c r="BX41" s="260">
        <v>46120</v>
      </c>
      <c r="BY41" s="214"/>
      <c r="BZ41" s="214" t="s">
        <v>54</v>
      </c>
      <c r="CA41" s="214" t="s">
        <v>55</v>
      </c>
      <c r="CB41" s="260">
        <v>46120</v>
      </c>
    </row>
    <row r="42" spans="1:80" s="26" customFormat="1" x14ac:dyDescent="0.35">
      <c r="A42" s="214" t="s">
        <v>170</v>
      </c>
      <c r="B42" s="215">
        <v>2025</v>
      </c>
      <c r="C42" s="260"/>
      <c r="D42" s="214" t="s">
        <v>646</v>
      </c>
      <c r="E42" s="214" t="s">
        <v>1027</v>
      </c>
      <c r="F42" s="214" t="s">
        <v>647</v>
      </c>
      <c r="G42" s="214" t="s">
        <v>172</v>
      </c>
      <c r="H42" s="214" t="s">
        <v>445</v>
      </c>
      <c r="I42" s="214" t="s">
        <v>198</v>
      </c>
      <c r="J42" s="214" t="s">
        <v>771</v>
      </c>
      <c r="K42" s="261" t="s">
        <v>49</v>
      </c>
      <c r="L42" s="220" t="s">
        <v>1351</v>
      </c>
      <c r="M42" s="262"/>
      <c r="N42" s="215">
        <v>24</v>
      </c>
      <c r="O42" s="215">
        <v>24</v>
      </c>
      <c r="P42" s="215">
        <v>24</v>
      </c>
      <c r="Q42" s="215">
        <v>24</v>
      </c>
      <c r="R42" s="215">
        <v>24</v>
      </c>
      <c r="S42" s="215">
        <v>24</v>
      </c>
      <c r="T42" s="215">
        <v>0</v>
      </c>
      <c r="U42" s="263">
        <v>13089</v>
      </c>
      <c r="V42" s="215">
        <v>360</v>
      </c>
      <c r="W42" s="215">
        <v>18</v>
      </c>
      <c r="X42" s="215">
        <v>13</v>
      </c>
      <c r="Y42" s="215">
        <v>18</v>
      </c>
      <c r="Z42" s="215">
        <v>13</v>
      </c>
      <c r="AA42" s="216">
        <v>0</v>
      </c>
      <c r="AB42" s="215">
        <v>18</v>
      </c>
      <c r="AC42" s="215">
        <v>13</v>
      </c>
      <c r="AD42" s="215">
        <v>51</v>
      </c>
      <c r="AE42" s="215">
        <v>41</v>
      </c>
      <c r="AF42" s="215">
        <v>57</v>
      </c>
      <c r="AG42" s="215">
        <v>34</v>
      </c>
      <c r="AH42" s="216">
        <v>0</v>
      </c>
      <c r="AI42" s="215">
        <v>50</v>
      </c>
      <c r="AJ42" s="215">
        <v>43</v>
      </c>
      <c r="AK42" s="215">
        <v>3</v>
      </c>
      <c r="AL42" s="215">
        <v>2</v>
      </c>
      <c r="AM42" s="215">
        <v>3</v>
      </c>
      <c r="AN42" s="215">
        <v>2</v>
      </c>
      <c r="AO42" s="215">
        <v>3</v>
      </c>
      <c r="AP42" s="215">
        <v>2</v>
      </c>
      <c r="AQ42" s="215">
        <v>0</v>
      </c>
      <c r="AR42" s="215" t="s">
        <v>515</v>
      </c>
      <c r="AS42" s="264" t="s">
        <v>515</v>
      </c>
      <c r="AT42" s="265" t="s">
        <v>1028</v>
      </c>
      <c r="AU42" s="266" t="s">
        <v>1029</v>
      </c>
      <c r="AV42" s="266" t="s">
        <v>1030</v>
      </c>
      <c r="AW42" s="266" t="s">
        <v>127</v>
      </c>
      <c r="AX42" s="267" t="s">
        <v>1031</v>
      </c>
      <c r="AY42" s="265" t="s">
        <v>32</v>
      </c>
      <c r="AZ42" s="266" t="s">
        <v>32</v>
      </c>
      <c r="BA42" s="266" t="s">
        <v>32</v>
      </c>
      <c r="BB42" s="266" t="s">
        <v>32</v>
      </c>
      <c r="BC42" s="268" t="s">
        <v>32</v>
      </c>
      <c r="BD42" s="269" t="s">
        <v>968</v>
      </c>
      <c r="BE42" s="214" t="s">
        <v>35</v>
      </c>
      <c r="BF42" s="214" t="s">
        <v>53</v>
      </c>
      <c r="BG42" s="214" t="s">
        <v>52</v>
      </c>
      <c r="BH42" s="214" t="s">
        <v>35</v>
      </c>
      <c r="BI42" s="214" t="s">
        <v>53</v>
      </c>
      <c r="BJ42" s="214" t="s">
        <v>32</v>
      </c>
      <c r="BK42" s="214" t="s">
        <v>32</v>
      </c>
      <c r="BL42" s="214" t="s">
        <v>32</v>
      </c>
      <c r="BM42" s="214" t="s">
        <v>32</v>
      </c>
      <c r="BN42" s="214" t="s">
        <v>32</v>
      </c>
      <c r="BO42" s="214" t="s">
        <v>32</v>
      </c>
      <c r="BP42" s="214" t="s">
        <v>32</v>
      </c>
      <c r="BQ42" s="214" t="s">
        <v>32</v>
      </c>
      <c r="BR42" s="214" t="s">
        <v>32</v>
      </c>
      <c r="BS42" s="216" t="s">
        <v>54</v>
      </c>
      <c r="BT42" s="214" t="s">
        <v>55</v>
      </c>
      <c r="BU42" s="270" t="s">
        <v>1308</v>
      </c>
      <c r="BV42" s="237" t="s">
        <v>1526</v>
      </c>
      <c r="BW42" s="237" t="s">
        <v>1454</v>
      </c>
      <c r="BX42" s="260">
        <v>46120</v>
      </c>
      <c r="BY42" s="237"/>
      <c r="BZ42" s="214" t="s">
        <v>54</v>
      </c>
      <c r="CA42" s="214" t="s">
        <v>55</v>
      </c>
      <c r="CB42" s="260">
        <v>46120</v>
      </c>
    </row>
    <row r="43" spans="1:80" s="26" customFormat="1" x14ac:dyDescent="0.35">
      <c r="A43" s="214" t="s">
        <v>173</v>
      </c>
      <c r="B43" s="215">
        <v>2025</v>
      </c>
      <c r="C43" s="260"/>
      <c r="D43" s="214" t="s">
        <v>792</v>
      </c>
      <c r="E43" s="237" t="s">
        <v>1442</v>
      </c>
      <c r="F43" s="214" t="s">
        <v>174</v>
      </c>
      <c r="G43" s="214">
        <v>61704</v>
      </c>
      <c r="H43" s="214" t="s">
        <v>441</v>
      </c>
      <c r="I43" s="214" t="s">
        <v>175</v>
      </c>
      <c r="J43" s="214" t="s">
        <v>794</v>
      </c>
      <c r="K43" s="261" t="s">
        <v>147</v>
      </c>
      <c r="L43" s="279" t="s">
        <v>1358</v>
      </c>
      <c r="M43" s="262"/>
      <c r="N43" s="215">
        <v>25</v>
      </c>
      <c r="O43" s="215">
        <v>25</v>
      </c>
      <c r="P43" s="215">
        <v>25</v>
      </c>
      <c r="Q43" s="215">
        <v>25</v>
      </c>
      <c r="R43" s="215">
        <v>21</v>
      </c>
      <c r="S43" s="215">
        <v>21</v>
      </c>
      <c r="T43" s="215">
        <v>1</v>
      </c>
      <c r="U43" s="263">
        <v>10780</v>
      </c>
      <c r="V43" s="215">
        <v>300</v>
      </c>
      <c r="W43" s="215">
        <v>16</v>
      </c>
      <c r="X43" s="215">
        <v>16</v>
      </c>
      <c r="Y43" s="215">
        <v>16</v>
      </c>
      <c r="Z43" s="215">
        <v>16</v>
      </c>
      <c r="AA43" s="216">
        <v>0</v>
      </c>
      <c r="AB43" s="215">
        <v>16</v>
      </c>
      <c r="AC43" s="215">
        <v>16</v>
      </c>
      <c r="AD43" s="215">
        <v>34</v>
      </c>
      <c r="AE43" s="215">
        <v>37</v>
      </c>
      <c r="AF43" s="215">
        <v>34</v>
      </c>
      <c r="AG43" s="215">
        <v>37</v>
      </c>
      <c r="AH43" s="216">
        <v>0</v>
      </c>
      <c r="AI43" s="215">
        <v>33</v>
      </c>
      <c r="AJ43" s="215">
        <v>37</v>
      </c>
      <c r="AK43" s="215">
        <v>2</v>
      </c>
      <c r="AL43" s="215">
        <v>2</v>
      </c>
      <c r="AM43" s="215">
        <v>2</v>
      </c>
      <c r="AN43" s="215">
        <v>2</v>
      </c>
      <c r="AO43" s="215">
        <v>2</v>
      </c>
      <c r="AP43" s="215">
        <v>2</v>
      </c>
      <c r="AQ43" s="215">
        <v>0</v>
      </c>
      <c r="AR43" s="215" t="s">
        <v>515</v>
      </c>
      <c r="AS43" s="264" t="s">
        <v>515</v>
      </c>
      <c r="AT43" s="271" t="s">
        <v>1443</v>
      </c>
      <c r="AU43" s="272" t="s">
        <v>1444</v>
      </c>
      <c r="AV43" s="266" t="s">
        <v>174</v>
      </c>
      <c r="AW43" s="266" t="s">
        <v>30</v>
      </c>
      <c r="AX43" s="273" t="s">
        <v>1445</v>
      </c>
      <c r="AY43" s="265" t="s">
        <v>32</v>
      </c>
      <c r="AZ43" s="266" t="s">
        <v>32</v>
      </c>
      <c r="BA43" s="266" t="s">
        <v>32</v>
      </c>
      <c r="BB43" s="266" t="s">
        <v>32</v>
      </c>
      <c r="BC43" s="268" t="s">
        <v>32</v>
      </c>
      <c r="BD43" s="269" t="s">
        <v>560</v>
      </c>
      <c r="BE43" s="214" t="s">
        <v>266</v>
      </c>
      <c r="BF43" s="214" t="s">
        <v>53</v>
      </c>
      <c r="BG43" s="214" t="s">
        <v>48</v>
      </c>
      <c r="BH43" s="214" t="s">
        <v>35</v>
      </c>
      <c r="BI43" s="214" t="s">
        <v>53</v>
      </c>
      <c r="BJ43" s="214" t="s">
        <v>52</v>
      </c>
      <c r="BK43" s="214" t="s">
        <v>35</v>
      </c>
      <c r="BL43" s="214" t="s">
        <v>53</v>
      </c>
      <c r="BM43" s="214" t="s">
        <v>32</v>
      </c>
      <c r="BN43" s="214" t="s">
        <v>32</v>
      </c>
      <c r="BO43" s="214" t="s">
        <v>32</v>
      </c>
      <c r="BP43" s="214" t="s">
        <v>32</v>
      </c>
      <c r="BQ43" s="214" t="s">
        <v>32</v>
      </c>
      <c r="BR43" s="214" t="s">
        <v>32</v>
      </c>
      <c r="BS43" s="216" t="s">
        <v>54</v>
      </c>
      <c r="BT43" s="214" t="s">
        <v>55</v>
      </c>
      <c r="BU43" s="270" t="s">
        <v>1308</v>
      </c>
      <c r="BV43" s="237" t="s">
        <v>1527</v>
      </c>
      <c r="BW43" s="214" t="s">
        <v>793</v>
      </c>
      <c r="BX43" s="260">
        <v>46120</v>
      </c>
      <c r="BY43" s="214"/>
      <c r="BZ43" s="214" t="s">
        <v>54</v>
      </c>
      <c r="CA43" s="214" t="s">
        <v>55</v>
      </c>
      <c r="CB43" s="260">
        <v>46120</v>
      </c>
    </row>
    <row r="44" spans="1:80" s="26" customFormat="1" x14ac:dyDescent="0.35">
      <c r="A44" s="214" t="s">
        <v>176</v>
      </c>
      <c r="B44" s="215">
        <v>2025</v>
      </c>
      <c r="C44" s="260"/>
      <c r="D44" s="214" t="s">
        <v>648</v>
      </c>
      <c r="E44" s="214" t="s">
        <v>1032</v>
      </c>
      <c r="F44" s="214" t="s">
        <v>177</v>
      </c>
      <c r="G44" s="214" t="s">
        <v>179</v>
      </c>
      <c r="H44" s="214" t="s">
        <v>445</v>
      </c>
      <c r="I44" s="214" t="s">
        <v>178</v>
      </c>
      <c r="J44" s="214" t="s">
        <v>771</v>
      </c>
      <c r="K44" s="261" t="s">
        <v>49</v>
      </c>
      <c r="L44" s="220" t="s">
        <v>1351</v>
      </c>
      <c r="M44" s="262"/>
      <c r="N44" s="215">
        <v>17</v>
      </c>
      <c r="O44" s="215">
        <v>17</v>
      </c>
      <c r="P44" s="215">
        <v>17</v>
      </c>
      <c r="Q44" s="215">
        <v>17</v>
      </c>
      <c r="R44" s="215">
        <v>17</v>
      </c>
      <c r="S44" s="215">
        <v>17</v>
      </c>
      <c r="T44" s="215">
        <v>1</v>
      </c>
      <c r="U44" s="263">
        <v>8402</v>
      </c>
      <c r="V44" s="215">
        <v>240</v>
      </c>
      <c r="W44" s="215">
        <v>13</v>
      </c>
      <c r="X44" s="215">
        <v>13</v>
      </c>
      <c r="Y44" s="215">
        <v>13</v>
      </c>
      <c r="Z44" s="215">
        <v>13</v>
      </c>
      <c r="AA44" s="216">
        <v>0</v>
      </c>
      <c r="AB44" s="215">
        <v>13</v>
      </c>
      <c r="AC44" s="215">
        <v>13</v>
      </c>
      <c r="AD44" s="215">
        <v>31</v>
      </c>
      <c r="AE44" s="215">
        <v>25</v>
      </c>
      <c r="AF44" s="215">
        <v>26</v>
      </c>
      <c r="AG44" s="215">
        <v>26</v>
      </c>
      <c r="AH44" s="216">
        <v>0</v>
      </c>
      <c r="AI44" s="215">
        <v>31</v>
      </c>
      <c r="AJ44" s="215">
        <v>24</v>
      </c>
      <c r="AK44" s="215">
        <v>2</v>
      </c>
      <c r="AL44" s="215">
        <v>2</v>
      </c>
      <c r="AM44" s="215">
        <v>2</v>
      </c>
      <c r="AN44" s="215">
        <v>2</v>
      </c>
      <c r="AO44" s="215">
        <v>2</v>
      </c>
      <c r="AP44" s="215">
        <v>2</v>
      </c>
      <c r="AQ44" s="215">
        <v>0</v>
      </c>
      <c r="AR44" s="215" t="s">
        <v>515</v>
      </c>
      <c r="AS44" s="264" t="s">
        <v>515</v>
      </c>
      <c r="AT44" s="265" t="s">
        <v>796</v>
      </c>
      <c r="AU44" s="266" t="s">
        <v>563</v>
      </c>
      <c r="AV44" s="266" t="s">
        <v>177</v>
      </c>
      <c r="AW44" s="266" t="s">
        <v>30</v>
      </c>
      <c r="AX44" s="267" t="s">
        <v>179</v>
      </c>
      <c r="AY44" s="265" t="s">
        <v>32</v>
      </c>
      <c r="AZ44" s="266" t="s">
        <v>32</v>
      </c>
      <c r="BA44" s="266" t="s">
        <v>32</v>
      </c>
      <c r="BB44" s="266" t="s">
        <v>32</v>
      </c>
      <c r="BC44" s="268" t="s">
        <v>32</v>
      </c>
      <c r="BD44" s="269" t="s">
        <v>968</v>
      </c>
      <c r="BE44" s="214" t="s">
        <v>35</v>
      </c>
      <c r="BF44" s="214" t="s">
        <v>53</v>
      </c>
      <c r="BG44" s="214" t="s">
        <v>52</v>
      </c>
      <c r="BH44" s="214" t="s">
        <v>35</v>
      </c>
      <c r="BI44" s="214" t="s">
        <v>53</v>
      </c>
      <c r="BJ44" s="214" t="s">
        <v>32</v>
      </c>
      <c r="BK44" s="214" t="s">
        <v>32</v>
      </c>
      <c r="BL44" s="214" t="s">
        <v>32</v>
      </c>
      <c r="BM44" s="214" t="s">
        <v>32</v>
      </c>
      <c r="BN44" s="214" t="s">
        <v>32</v>
      </c>
      <c r="BO44" s="214" t="s">
        <v>32</v>
      </c>
      <c r="BP44" s="214" t="s">
        <v>32</v>
      </c>
      <c r="BQ44" s="214" t="s">
        <v>32</v>
      </c>
      <c r="BR44" s="214" t="s">
        <v>32</v>
      </c>
      <c r="BS44" s="216" t="s">
        <v>829</v>
      </c>
      <c r="BT44" s="214" t="s">
        <v>900</v>
      </c>
      <c r="BU44" s="270" t="s">
        <v>1308</v>
      </c>
      <c r="BV44" s="237" t="s">
        <v>1528</v>
      </c>
      <c r="BW44" s="237" t="s">
        <v>1529</v>
      </c>
      <c r="BX44" s="260">
        <v>46120</v>
      </c>
      <c r="BY44" s="214"/>
      <c r="BZ44" s="214" t="s">
        <v>829</v>
      </c>
      <c r="CA44" s="214" t="s">
        <v>900</v>
      </c>
      <c r="CB44" s="260">
        <v>46120</v>
      </c>
    </row>
    <row r="45" spans="1:80" s="26" customFormat="1" x14ac:dyDescent="0.35">
      <c r="A45" s="214" t="s">
        <v>180</v>
      </c>
      <c r="B45" s="215">
        <v>2025</v>
      </c>
      <c r="C45" s="260"/>
      <c r="D45" s="214" t="s">
        <v>649</v>
      </c>
      <c r="E45" s="214" t="s">
        <v>1033</v>
      </c>
      <c r="F45" s="214" t="s">
        <v>181</v>
      </c>
      <c r="G45" s="214" t="s">
        <v>183</v>
      </c>
      <c r="H45" s="214" t="s">
        <v>445</v>
      </c>
      <c r="I45" s="214" t="s">
        <v>182</v>
      </c>
      <c r="J45" s="214" t="s">
        <v>771</v>
      </c>
      <c r="K45" s="261" t="s">
        <v>49</v>
      </c>
      <c r="L45" s="220" t="s">
        <v>1351</v>
      </c>
      <c r="M45" s="262"/>
      <c r="N45" s="215">
        <v>12</v>
      </c>
      <c r="O45" s="215">
        <v>12</v>
      </c>
      <c r="P45" s="215">
        <v>12</v>
      </c>
      <c r="Q45" s="215">
        <v>12</v>
      </c>
      <c r="R45" s="215">
        <v>12</v>
      </c>
      <c r="S45" s="215">
        <v>12</v>
      </c>
      <c r="T45" s="215">
        <v>0</v>
      </c>
      <c r="U45" s="263">
        <v>5364</v>
      </c>
      <c r="V45" s="215">
        <v>240</v>
      </c>
      <c r="W45" s="215">
        <v>14</v>
      </c>
      <c r="X45" s="215">
        <v>14</v>
      </c>
      <c r="Y45" s="215">
        <v>14</v>
      </c>
      <c r="Z45" s="215">
        <v>14</v>
      </c>
      <c r="AA45" s="216">
        <v>0</v>
      </c>
      <c r="AB45" s="215">
        <v>14</v>
      </c>
      <c r="AC45" s="215">
        <v>14</v>
      </c>
      <c r="AD45" s="215">
        <v>14</v>
      </c>
      <c r="AE45" s="215">
        <v>20</v>
      </c>
      <c r="AF45" s="215">
        <v>19</v>
      </c>
      <c r="AG45" s="215">
        <v>17</v>
      </c>
      <c r="AH45" s="216">
        <v>0</v>
      </c>
      <c r="AI45" s="215">
        <v>16</v>
      </c>
      <c r="AJ45" s="215">
        <v>18</v>
      </c>
      <c r="AK45" s="215">
        <v>2</v>
      </c>
      <c r="AL45" s="215">
        <v>2</v>
      </c>
      <c r="AM45" s="215">
        <v>2</v>
      </c>
      <c r="AN45" s="215">
        <v>2</v>
      </c>
      <c r="AO45" s="215">
        <v>2</v>
      </c>
      <c r="AP45" s="215">
        <v>2</v>
      </c>
      <c r="AQ45" s="215">
        <v>0</v>
      </c>
      <c r="AR45" s="215" t="s">
        <v>515</v>
      </c>
      <c r="AS45" s="264" t="s">
        <v>515</v>
      </c>
      <c r="AT45" s="265" t="s">
        <v>564</v>
      </c>
      <c r="AU45" s="266" t="s">
        <v>565</v>
      </c>
      <c r="AV45" s="266" t="s">
        <v>1034</v>
      </c>
      <c r="AW45" s="266" t="s">
        <v>30</v>
      </c>
      <c r="AX45" s="267" t="s">
        <v>183</v>
      </c>
      <c r="AY45" s="265" t="s">
        <v>32</v>
      </c>
      <c r="AZ45" s="266" t="s">
        <v>32</v>
      </c>
      <c r="BA45" s="266" t="s">
        <v>32</v>
      </c>
      <c r="BB45" s="266" t="s">
        <v>32</v>
      </c>
      <c r="BC45" s="268" t="s">
        <v>32</v>
      </c>
      <c r="BD45" s="269" t="s">
        <v>968</v>
      </c>
      <c r="BE45" s="214" t="s">
        <v>35</v>
      </c>
      <c r="BF45" s="214" t="s">
        <v>53</v>
      </c>
      <c r="BG45" s="214" t="s">
        <v>52</v>
      </c>
      <c r="BH45" s="214" t="s">
        <v>35</v>
      </c>
      <c r="BI45" s="214" t="s">
        <v>53</v>
      </c>
      <c r="BJ45" s="214" t="s">
        <v>32</v>
      </c>
      <c r="BK45" s="214" t="s">
        <v>32</v>
      </c>
      <c r="BL45" s="214" t="s">
        <v>32</v>
      </c>
      <c r="BM45" s="214" t="s">
        <v>32</v>
      </c>
      <c r="BN45" s="214" t="s">
        <v>32</v>
      </c>
      <c r="BO45" s="214" t="s">
        <v>32</v>
      </c>
      <c r="BP45" s="214" t="s">
        <v>32</v>
      </c>
      <c r="BQ45" s="214" t="s">
        <v>32</v>
      </c>
      <c r="BR45" s="214" t="s">
        <v>32</v>
      </c>
      <c r="BS45" s="216" t="s">
        <v>829</v>
      </c>
      <c r="BT45" s="214" t="s">
        <v>900</v>
      </c>
      <c r="BU45" s="270" t="s">
        <v>1308</v>
      </c>
      <c r="BV45" s="237" t="s">
        <v>1394</v>
      </c>
      <c r="BW45" s="214" t="s">
        <v>797</v>
      </c>
      <c r="BX45" s="260">
        <v>46120</v>
      </c>
      <c r="BY45" s="214"/>
      <c r="BZ45" s="214" t="s">
        <v>829</v>
      </c>
      <c r="CA45" s="214" t="s">
        <v>900</v>
      </c>
      <c r="CB45" s="260">
        <v>46120</v>
      </c>
    </row>
    <row r="46" spans="1:80" s="26" customFormat="1" x14ac:dyDescent="0.35">
      <c r="A46" s="237" t="s">
        <v>184</v>
      </c>
      <c r="B46" s="215">
        <v>2025</v>
      </c>
      <c r="C46" s="260"/>
      <c r="D46" s="214" t="s">
        <v>650</v>
      </c>
      <c r="E46" s="214" t="s">
        <v>1035</v>
      </c>
      <c r="F46" s="214" t="s">
        <v>588</v>
      </c>
      <c r="G46" s="214" t="s">
        <v>566</v>
      </c>
      <c r="H46" s="214" t="s">
        <v>439</v>
      </c>
      <c r="I46" s="214" t="s">
        <v>29</v>
      </c>
      <c r="J46" s="214" t="s">
        <v>751</v>
      </c>
      <c r="K46" s="261" t="s">
        <v>147</v>
      </c>
      <c r="L46" s="220" t="s">
        <v>1345</v>
      </c>
      <c r="M46" s="262"/>
      <c r="N46" s="215">
        <v>16</v>
      </c>
      <c r="O46" s="215">
        <v>16</v>
      </c>
      <c r="P46" s="215">
        <v>16</v>
      </c>
      <c r="Q46" s="215">
        <v>16</v>
      </c>
      <c r="R46" s="215">
        <v>16</v>
      </c>
      <c r="S46" s="215">
        <v>16</v>
      </c>
      <c r="T46" s="215">
        <v>0</v>
      </c>
      <c r="U46" s="263">
        <v>8333</v>
      </c>
      <c r="V46" s="215">
        <v>210</v>
      </c>
      <c r="W46" s="215">
        <v>12</v>
      </c>
      <c r="X46" s="215">
        <v>12</v>
      </c>
      <c r="Y46" s="215">
        <v>12</v>
      </c>
      <c r="Z46" s="215">
        <v>12</v>
      </c>
      <c r="AA46" s="216">
        <v>0</v>
      </c>
      <c r="AB46" s="215">
        <v>12</v>
      </c>
      <c r="AC46" s="215">
        <v>12</v>
      </c>
      <c r="AD46" s="215">
        <v>25</v>
      </c>
      <c r="AE46" s="215">
        <v>28</v>
      </c>
      <c r="AF46" s="215">
        <v>25</v>
      </c>
      <c r="AG46" s="215">
        <v>27</v>
      </c>
      <c r="AH46" s="216">
        <v>0</v>
      </c>
      <c r="AI46" s="215">
        <v>25</v>
      </c>
      <c r="AJ46" s="215">
        <v>30</v>
      </c>
      <c r="AK46" s="215">
        <v>2</v>
      </c>
      <c r="AL46" s="215">
        <v>2</v>
      </c>
      <c r="AM46" s="215">
        <v>2</v>
      </c>
      <c r="AN46" s="215">
        <v>2</v>
      </c>
      <c r="AO46" s="215">
        <v>2</v>
      </c>
      <c r="AP46" s="215">
        <v>2</v>
      </c>
      <c r="AQ46" s="215">
        <v>0</v>
      </c>
      <c r="AR46" s="215" t="s">
        <v>515</v>
      </c>
      <c r="AS46" s="264" t="s">
        <v>515</v>
      </c>
      <c r="AT46" s="265" t="s">
        <v>1036</v>
      </c>
      <c r="AU46" s="266" t="s">
        <v>567</v>
      </c>
      <c r="AV46" s="266" t="s">
        <v>107</v>
      </c>
      <c r="AW46" s="266" t="s">
        <v>30</v>
      </c>
      <c r="AX46" s="267" t="s">
        <v>526</v>
      </c>
      <c r="AY46" s="265" t="s">
        <v>32</v>
      </c>
      <c r="AZ46" s="266" t="s">
        <v>32</v>
      </c>
      <c r="BA46" s="266" t="s">
        <v>32</v>
      </c>
      <c r="BB46" s="266" t="s">
        <v>32</v>
      </c>
      <c r="BC46" s="268" t="s">
        <v>32</v>
      </c>
      <c r="BD46" s="269" t="s">
        <v>927</v>
      </c>
      <c r="BE46" s="214" t="s">
        <v>266</v>
      </c>
      <c r="BF46" s="214" t="s">
        <v>53</v>
      </c>
      <c r="BG46" s="214" t="s">
        <v>754</v>
      </c>
      <c r="BH46" s="214" t="s">
        <v>35</v>
      </c>
      <c r="BI46" s="214" t="s">
        <v>53</v>
      </c>
      <c r="BJ46" s="214" t="s">
        <v>52</v>
      </c>
      <c r="BK46" s="214" t="s">
        <v>35</v>
      </c>
      <c r="BL46" s="214" t="s">
        <v>53</v>
      </c>
      <c r="BM46" s="214" t="s">
        <v>32</v>
      </c>
      <c r="BN46" s="214" t="s">
        <v>32</v>
      </c>
      <c r="BO46" s="214" t="s">
        <v>32</v>
      </c>
      <c r="BP46" s="214" t="s">
        <v>32</v>
      </c>
      <c r="BQ46" s="214" t="s">
        <v>32</v>
      </c>
      <c r="BR46" s="214" t="s">
        <v>32</v>
      </c>
      <c r="BS46" s="216" t="s">
        <v>54</v>
      </c>
      <c r="BT46" s="214" t="s">
        <v>55</v>
      </c>
      <c r="BU46" s="270" t="s">
        <v>1308</v>
      </c>
      <c r="BV46" s="237" t="s">
        <v>1531</v>
      </c>
      <c r="BW46" s="237" t="s">
        <v>1456</v>
      </c>
      <c r="BX46" s="260">
        <v>46120</v>
      </c>
      <c r="BY46" s="214"/>
      <c r="BZ46" s="214" t="s">
        <v>54</v>
      </c>
      <c r="CA46" s="214" t="s">
        <v>55</v>
      </c>
      <c r="CB46" s="260">
        <v>46120</v>
      </c>
    </row>
    <row r="47" spans="1:80" s="26" customFormat="1" x14ac:dyDescent="0.35">
      <c r="A47" s="214" t="s">
        <v>185</v>
      </c>
      <c r="B47" s="215">
        <v>2025</v>
      </c>
      <c r="C47" s="260"/>
      <c r="D47" s="214" t="s">
        <v>651</v>
      </c>
      <c r="E47" s="214" t="s">
        <v>1037</v>
      </c>
      <c r="F47" s="214" t="s">
        <v>33</v>
      </c>
      <c r="G47" s="214" t="s">
        <v>165</v>
      </c>
      <c r="H47" s="214" t="s">
        <v>439</v>
      </c>
      <c r="I47" s="214" t="s">
        <v>29</v>
      </c>
      <c r="J47" s="214" t="s">
        <v>1038</v>
      </c>
      <c r="K47" s="261" t="s">
        <v>49</v>
      </c>
      <c r="L47" s="220" t="s">
        <v>1351</v>
      </c>
      <c r="M47" s="262"/>
      <c r="N47" s="215">
        <v>24</v>
      </c>
      <c r="O47" s="215">
        <v>24</v>
      </c>
      <c r="P47" s="215">
        <v>24</v>
      </c>
      <c r="Q47" s="215">
        <v>24</v>
      </c>
      <c r="R47" s="215">
        <v>24</v>
      </c>
      <c r="S47" s="215">
        <v>20</v>
      </c>
      <c r="T47" s="215">
        <v>1</v>
      </c>
      <c r="U47" s="263">
        <v>10353</v>
      </c>
      <c r="V47" s="215">
        <v>220</v>
      </c>
      <c r="W47" s="215">
        <v>16</v>
      </c>
      <c r="X47" s="215">
        <v>11</v>
      </c>
      <c r="Y47" s="215">
        <v>16</v>
      </c>
      <c r="Z47" s="215">
        <v>11</v>
      </c>
      <c r="AA47" s="216">
        <v>0</v>
      </c>
      <c r="AB47" s="215">
        <v>16</v>
      </c>
      <c r="AC47" s="215">
        <v>11</v>
      </c>
      <c r="AD47" s="215">
        <v>44</v>
      </c>
      <c r="AE47" s="215">
        <v>17</v>
      </c>
      <c r="AF47" s="215">
        <v>42</v>
      </c>
      <c r="AG47" s="215">
        <v>19</v>
      </c>
      <c r="AH47" s="216">
        <v>0</v>
      </c>
      <c r="AI47" s="215">
        <v>47</v>
      </c>
      <c r="AJ47" s="215">
        <v>16</v>
      </c>
      <c r="AK47" s="215">
        <v>3</v>
      </c>
      <c r="AL47" s="215">
        <v>2</v>
      </c>
      <c r="AM47" s="215">
        <v>3</v>
      </c>
      <c r="AN47" s="215">
        <v>2</v>
      </c>
      <c r="AO47" s="215">
        <v>3</v>
      </c>
      <c r="AP47" s="215">
        <v>2</v>
      </c>
      <c r="AQ47" s="215">
        <v>0</v>
      </c>
      <c r="AR47" s="215" t="s">
        <v>515</v>
      </c>
      <c r="AS47" s="264" t="s">
        <v>515</v>
      </c>
      <c r="AT47" s="265" t="s">
        <v>1039</v>
      </c>
      <c r="AU47" s="266" t="s">
        <v>1040</v>
      </c>
      <c r="AV47" s="266" t="s">
        <v>33</v>
      </c>
      <c r="AW47" s="266" t="s">
        <v>30</v>
      </c>
      <c r="AX47" s="267" t="s">
        <v>1041</v>
      </c>
      <c r="AY47" s="265" t="s">
        <v>32</v>
      </c>
      <c r="AZ47" s="266" t="s">
        <v>32</v>
      </c>
      <c r="BA47" s="266" t="s">
        <v>32</v>
      </c>
      <c r="BB47" s="266" t="s">
        <v>32</v>
      </c>
      <c r="BC47" s="268" t="s">
        <v>32</v>
      </c>
      <c r="BD47" s="269" t="s">
        <v>968</v>
      </c>
      <c r="BE47" s="214" t="s">
        <v>35</v>
      </c>
      <c r="BF47" s="214" t="s">
        <v>53</v>
      </c>
      <c r="BG47" s="214" t="s">
        <v>52</v>
      </c>
      <c r="BH47" s="214" t="s">
        <v>35</v>
      </c>
      <c r="BI47" s="214" t="s">
        <v>53</v>
      </c>
      <c r="BJ47" s="214" t="s">
        <v>32</v>
      </c>
      <c r="BK47" s="214" t="s">
        <v>32</v>
      </c>
      <c r="BL47" s="214" t="s">
        <v>32</v>
      </c>
      <c r="BM47" s="214" t="s">
        <v>32</v>
      </c>
      <c r="BN47" s="214" t="s">
        <v>32</v>
      </c>
      <c r="BO47" s="214" t="s">
        <v>32</v>
      </c>
      <c r="BP47" s="214" t="s">
        <v>32</v>
      </c>
      <c r="BQ47" s="214" t="s">
        <v>32</v>
      </c>
      <c r="BR47" s="214" t="s">
        <v>32</v>
      </c>
      <c r="BS47" s="216" t="s">
        <v>54</v>
      </c>
      <c r="BT47" s="214" t="s">
        <v>55</v>
      </c>
      <c r="BU47" s="270" t="s">
        <v>1308</v>
      </c>
      <c r="BV47" s="237" t="s">
        <v>1211</v>
      </c>
      <c r="BW47" s="214" t="s">
        <v>798</v>
      </c>
      <c r="BX47" s="260">
        <v>46120</v>
      </c>
      <c r="BY47" s="214"/>
      <c r="BZ47" s="214" t="s">
        <v>54</v>
      </c>
      <c r="CA47" s="214" t="s">
        <v>55</v>
      </c>
      <c r="CB47" s="260">
        <v>46120</v>
      </c>
    </row>
    <row r="48" spans="1:80" s="26" customFormat="1" x14ac:dyDescent="0.35">
      <c r="A48" s="214" t="s">
        <v>189</v>
      </c>
      <c r="B48" s="215">
        <v>2025</v>
      </c>
      <c r="C48" s="260"/>
      <c r="D48" s="214" t="s">
        <v>652</v>
      </c>
      <c r="E48" s="214" t="s">
        <v>1042</v>
      </c>
      <c r="F48" s="214" t="s">
        <v>190</v>
      </c>
      <c r="G48" s="214" t="s">
        <v>191</v>
      </c>
      <c r="H48" s="214" t="s">
        <v>445</v>
      </c>
      <c r="I48" s="214" t="s">
        <v>171</v>
      </c>
      <c r="J48" s="214" t="s">
        <v>771</v>
      </c>
      <c r="K48" s="261" t="s">
        <v>49</v>
      </c>
      <c r="L48" s="220" t="s">
        <v>1351</v>
      </c>
      <c r="M48" s="262"/>
      <c r="N48" s="215">
        <v>13</v>
      </c>
      <c r="O48" s="215">
        <v>13</v>
      </c>
      <c r="P48" s="215">
        <v>13</v>
      </c>
      <c r="Q48" s="215">
        <v>13</v>
      </c>
      <c r="R48" s="215">
        <v>13</v>
      </c>
      <c r="S48" s="215">
        <v>13</v>
      </c>
      <c r="T48" s="215">
        <v>0</v>
      </c>
      <c r="U48" s="263">
        <v>5805</v>
      </c>
      <c r="V48" s="215">
        <v>240</v>
      </c>
      <c r="W48" s="215">
        <v>14</v>
      </c>
      <c r="X48" s="215">
        <v>14</v>
      </c>
      <c r="Y48" s="215">
        <v>14</v>
      </c>
      <c r="Z48" s="215">
        <v>14</v>
      </c>
      <c r="AA48" s="216">
        <v>0</v>
      </c>
      <c r="AB48" s="215">
        <v>14</v>
      </c>
      <c r="AC48" s="215">
        <v>14</v>
      </c>
      <c r="AD48" s="215">
        <v>23</v>
      </c>
      <c r="AE48" s="215">
        <v>15</v>
      </c>
      <c r="AF48" s="215">
        <v>24</v>
      </c>
      <c r="AG48" s="215">
        <v>14</v>
      </c>
      <c r="AH48" s="216">
        <v>0</v>
      </c>
      <c r="AI48" s="215">
        <v>23</v>
      </c>
      <c r="AJ48" s="215">
        <v>16</v>
      </c>
      <c r="AK48" s="215">
        <v>2</v>
      </c>
      <c r="AL48" s="215">
        <v>2</v>
      </c>
      <c r="AM48" s="215">
        <v>2</v>
      </c>
      <c r="AN48" s="215">
        <v>2</v>
      </c>
      <c r="AO48" s="215">
        <v>2</v>
      </c>
      <c r="AP48" s="215">
        <v>2</v>
      </c>
      <c r="AQ48" s="215">
        <v>0</v>
      </c>
      <c r="AR48" s="215" t="s">
        <v>515</v>
      </c>
      <c r="AS48" s="264" t="s">
        <v>515</v>
      </c>
      <c r="AT48" s="265" t="s">
        <v>568</v>
      </c>
      <c r="AU48" s="266" t="s">
        <v>565</v>
      </c>
      <c r="AV48" s="266" t="s">
        <v>181</v>
      </c>
      <c r="AW48" s="266" t="s">
        <v>30</v>
      </c>
      <c r="AX48" s="267" t="s">
        <v>183</v>
      </c>
      <c r="AY48" s="265" t="s">
        <v>32</v>
      </c>
      <c r="AZ48" s="266" t="s">
        <v>32</v>
      </c>
      <c r="BA48" s="266" t="s">
        <v>32</v>
      </c>
      <c r="BB48" s="266" t="s">
        <v>32</v>
      </c>
      <c r="BC48" s="268" t="s">
        <v>32</v>
      </c>
      <c r="BD48" s="269" t="s">
        <v>968</v>
      </c>
      <c r="BE48" s="214" t="s">
        <v>35</v>
      </c>
      <c r="BF48" s="214" t="s">
        <v>53</v>
      </c>
      <c r="BG48" s="214" t="s">
        <v>52</v>
      </c>
      <c r="BH48" s="214" t="s">
        <v>35</v>
      </c>
      <c r="BI48" s="214" t="s">
        <v>53</v>
      </c>
      <c r="BJ48" s="214" t="s">
        <v>32</v>
      </c>
      <c r="BK48" s="214" t="s">
        <v>32</v>
      </c>
      <c r="BL48" s="214" t="s">
        <v>32</v>
      </c>
      <c r="BM48" s="214" t="s">
        <v>32</v>
      </c>
      <c r="BN48" s="214" t="s">
        <v>32</v>
      </c>
      <c r="BO48" s="214" t="s">
        <v>32</v>
      </c>
      <c r="BP48" s="214" t="s">
        <v>32</v>
      </c>
      <c r="BQ48" s="214" t="s">
        <v>32</v>
      </c>
      <c r="BR48" s="214" t="s">
        <v>32</v>
      </c>
      <c r="BS48" s="216" t="s">
        <v>54</v>
      </c>
      <c r="BT48" s="214" t="s">
        <v>55</v>
      </c>
      <c r="BU48" s="270" t="s">
        <v>1308</v>
      </c>
      <c r="BV48" s="237" t="s">
        <v>1532</v>
      </c>
      <c r="BW48" s="214" t="s">
        <v>1043</v>
      </c>
      <c r="BX48" s="260">
        <v>46120</v>
      </c>
      <c r="BY48" s="214"/>
      <c r="BZ48" s="214" t="s">
        <v>54</v>
      </c>
      <c r="CA48" s="214" t="s">
        <v>55</v>
      </c>
      <c r="CB48" s="260">
        <v>46120</v>
      </c>
    </row>
    <row r="49" spans="1:80" s="26" customFormat="1" x14ac:dyDescent="0.35">
      <c r="A49" s="214" t="s">
        <v>192</v>
      </c>
      <c r="B49" s="215">
        <v>2025</v>
      </c>
      <c r="C49" s="260"/>
      <c r="D49" s="214" t="s">
        <v>653</v>
      </c>
      <c r="E49" s="214" t="s">
        <v>569</v>
      </c>
      <c r="F49" s="214" t="s">
        <v>588</v>
      </c>
      <c r="G49" s="214" t="s">
        <v>86</v>
      </c>
      <c r="H49" s="214" t="s">
        <v>439</v>
      </c>
      <c r="I49" s="214" t="s">
        <v>29</v>
      </c>
      <c r="J49" s="214" t="s">
        <v>751</v>
      </c>
      <c r="K49" s="261" t="s">
        <v>147</v>
      </c>
      <c r="L49" s="220" t="s">
        <v>1345</v>
      </c>
      <c r="M49" s="262"/>
      <c r="N49" s="215">
        <v>16</v>
      </c>
      <c r="O49" s="215">
        <v>16</v>
      </c>
      <c r="P49" s="215">
        <v>16</v>
      </c>
      <c r="Q49" s="215">
        <v>16</v>
      </c>
      <c r="R49" s="215">
        <v>16</v>
      </c>
      <c r="S49" s="215">
        <v>16</v>
      </c>
      <c r="T49" s="215">
        <v>0</v>
      </c>
      <c r="U49" s="263">
        <v>6468</v>
      </c>
      <c r="V49" s="215">
        <v>240</v>
      </c>
      <c r="W49" s="215">
        <v>13</v>
      </c>
      <c r="X49" s="215">
        <v>13</v>
      </c>
      <c r="Y49" s="215">
        <v>13</v>
      </c>
      <c r="Z49" s="215">
        <v>13</v>
      </c>
      <c r="AA49" s="216">
        <v>0</v>
      </c>
      <c r="AB49" s="215">
        <v>13</v>
      </c>
      <c r="AC49" s="215">
        <v>13</v>
      </c>
      <c r="AD49" s="215">
        <v>31</v>
      </c>
      <c r="AE49" s="215">
        <v>18</v>
      </c>
      <c r="AF49" s="215">
        <v>28</v>
      </c>
      <c r="AG49" s="215">
        <v>16</v>
      </c>
      <c r="AH49" s="216">
        <v>0</v>
      </c>
      <c r="AI49" s="215">
        <v>30</v>
      </c>
      <c r="AJ49" s="215">
        <v>19</v>
      </c>
      <c r="AK49" s="215">
        <v>2</v>
      </c>
      <c r="AL49" s="215">
        <v>2</v>
      </c>
      <c r="AM49" s="215">
        <v>2</v>
      </c>
      <c r="AN49" s="215">
        <v>2</v>
      </c>
      <c r="AO49" s="215">
        <v>2</v>
      </c>
      <c r="AP49" s="215">
        <v>2</v>
      </c>
      <c r="AQ49" s="215">
        <v>0</v>
      </c>
      <c r="AR49" s="215" t="s">
        <v>515</v>
      </c>
      <c r="AS49" s="264" t="s">
        <v>515</v>
      </c>
      <c r="AT49" s="265" t="s">
        <v>1044</v>
      </c>
      <c r="AU49" s="266" t="s">
        <v>570</v>
      </c>
      <c r="AV49" s="266" t="s">
        <v>500</v>
      </c>
      <c r="AW49" s="266" t="s">
        <v>127</v>
      </c>
      <c r="AX49" s="267" t="s">
        <v>527</v>
      </c>
      <c r="AY49" s="265" t="s">
        <v>32</v>
      </c>
      <c r="AZ49" s="266" t="s">
        <v>32</v>
      </c>
      <c r="BA49" s="266" t="s">
        <v>32</v>
      </c>
      <c r="BB49" s="266" t="s">
        <v>32</v>
      </c>
      <c r="BC49" s="268" t="s">
        <v>32</v>
      </c>
      <c r="BD49" s="269" t="s">
        <v>927</v>
      </c>
      <c r="BE49" s="214" t="s">
        <v>266</v>
      </c>
      <c r="BF49" s="214" t="s">
        <v>53</v>
      </c>
      <c r="BG49" s="214" t="s">
        <v>754</v>
      </c>
      <c r="BH49" s="214" t="s">
        <v>35</v>
      </c>
      <c r="BI49" s="214" t="s">
        <v>53</v>
      </c>
      <c r="BJ49" s="214" t="s">
        <v>52</v>
      </c>
      <c r="BK49" s="214" t="s">
        <v>35</v>
      </c>
      <c r="BL49" s="214" t="s">
        <v>53</v>
      </c>
      <c r="BM49" s="214" t="s">
        <v>32</v>
      </c>
      <c r="BN49" s="214" t="s">
        <v>32</v>
      </c>
      <c r="BO49" s="214" t="s">
        <v>32</v>
      </c>
      <c r="BP49" s="214" t="s">
        <v>32</v>
      </c>
      <c r="BQ49" s="214" t="s">
        <v>32</v>
      </c>
      <c r="BR49" s="214" t="s">
        <v>32</v>
      </c>
      <c r="BS49" s="216" t="s">
        <v>829</v>
      </c>
      <c r="BT49" s="214" t="s">
        <v>900</v>
      </c>
      <c r="BU49" s="270" t="s">
        <v>1308</v>
      </c>
      <c r="BV49" s="214" t="s">
        <v>800</v>
      </c>
      <c r="BW49" s="214" t="s">
        <v>799</v>
      </c>
      <c r="BX49" s="260">
        <v>46120</v>
      </c>
      <c r="BY49" s="214"/>
      <c r="BZ49" s="214" t="s">
        <v>829</v>
      </c>
      <c r="CA49" s="214" t="s">
        <v>900</v>
      </c>
      <c r="CB49" s="260">
        <v>46120</v>
      </c>
    </row>
    <row r="50" spans="1:80" s="26" customFormat="1" x14ac:dyDescent="0.35">
      <c r="A50" s="237" t="s">
        <v>193</v>
      </c>
      <c r="B50" s="215">
        <v>2025</v>
      </c>
      <c r="C50" s="260"/>
      <c r="D50" s="214" t="s">
        <v>654</v>
      </c>
      <c r="E50" s="214" t="s">
        <v>1045</v>
      </c>
      <c r="F50" s="214" t="s">
        <v>194</v>
      </c>
      <c r="G50" s="214" t="s">
        <v>196</v>
      </c>
      <c r="H50" s="214" t="s">
        <v>438</v>
      </c>
      <c r="I50" s="214" t="s">
        <v>195</v>
      </c>
      <c r="J50" s="214" t="s">
        <v>539</v>
      </c>
      <c r="K50" s="261" t="s">
        <v>49</v>
      </c>
      <c r="L50" s="220" t="s">
        <v>1349</v>
      </c>
      <c r="M50" s="262"/>
      <c r="N50" s="215">
        <v>18</v>
      </c>
      <c r="O50" s="215">
        <v>18</v>
      </c>
      <c r="P50" s="215">
        <v>18</v>
      </c>
      <c r="Q50" s="215">
        <v>18</v>
      </c>
      <c r="R50" s="215">
        <v>18</v>
      </c>
      <c r="S50" s="215">
        <v>18</v>
      </c>
      <c r="T50" s="215">
        <v>0</v>
      </c>
      <c r="U50" s="263">
        <v>6288</v>
      </c>
      <c r="V50" s="215">
        <v>240</v>
      </c>
      <c r="W50" s="215">
        <v>13</v>
      </c>
      <c r="X50" s="215">
        <v>8</v>
      </c>
      <c r="Y50" s="215">
        <v>13</v>
      </c>
      <c r="Z50" s="215">
        <v>8</v>
      </c>
      <c r="AA50" s="216">
        <v>0</v>
      </c>
      <c r="AB50" s="215">
        <v>13</v>
      </c>
      <c r="AC50" s="215">
        <v>8</v>
      </c>
      <c r="AD50" s="215">
        <v>28</v>
      </c>
      <c r="AE50" s="215">
        <v>8</v>
      </c>
      <c r="AF50" s="215">
        <v>30</v>
      </c>
      <c r="AG50" s="215">
        <v>8</v>
      </c>
      <c r="AH50" s="216">
        <v>0</v>
      </c>
      <c r="AI50" s="215">
        <v>30</v>
      </c>
      <c r="AJ50" s="215">
        <v>7</v>
      </c>
      <c r="AK50" s="215">
        <v>2</v>
      </c>
      <c r="AL50" s="215">
        <v>2</v>
      </c>
      <c r="AM50" s="215">
        <v>2</v>
      </c>
      <c r="AN50" s="215">
        <v>2</v>
      </c>
      <c r="AO50" s="215">
        <v>2</v>
      </c>
      <c r="AP50" s="215">
        <v>2</v>
      </c>
      <c r="AQ50" s="215">
        <v>0</v>
      </c>
      <c r="AR50" s="215" t="s">
        <v>515</v>
      </c>
      <c r="AS50" s="264" t="s">
        <v>515</v>
      </c>
      <c r="AT50" s="265" t="s">
        <v>1046</v>
      </c>
      <c r="AU50" s="266" t="s">
        <v>1047</v>
      </c>
      <c r="AV50" s="266" t="s">
        <v>76</v>
      </c>
      <c r="AW50" s="266" t="s">
        <v>30</v>
      </c>
      <c r="AX50" s="267" t="s">
        <v>78</v>
      </c>
      <c r="AY50" s="265" t="s">
        <v>32</v>
      </c>
      <c r="AZ50" s="266" t="s">
        <v>32</v>
      </c>
      <c r="BA50" s="266" t="s">
        <v>32</v>
      </c>
      <c r="BB50" s="266" t="s">
        <v>32</v>
      </c>
      <c r="BC50" s="268" t="s">
        <v>32</v>
      </c>
      <c r="BD50" s="269" t="s">
        <v>540</v>
      </c>
      <c r="BE50" s="214" t="s">
        <v>35</v>
      </c>
      <c r="BF50" s="214" t="s">
        <v>53</v>
      </c>
      <c r="BG50" s="214" t="s">
        <v>52</v>
      </c>
      <c r="BH50" s="214" t="s">
        <v>35</v>
      </c>
      <c r="BI50" s="214" t="s">
        <v>53</v>
      </c>
      <c r="BJ50" s="214" t="s">
        <v>32</v>
      </c>
      <c r="BK50" s="214" t="s">
        <v>32</v>
      </c>
      <c r="BL50" s="214" t="s">
        <v>32</v>
      </c>
      <c r="BM50" s="214" t="s">
        <v>32</v>
      </c>
      <c r="BN50" s="214" t="s">
        <v>32</v>
      </c>
      <c r="BO50" s="214" t="s">
        <v>32</v>
      </c>
      <c r="BP50" s="214" t="s">
        <v>32</v>
      </c>
      <c r="BQ50" s="214" t="s">
        <v>32</v>
      </c>
      <c r="BR50" s="214" t="s">
        <v>32</v>
      </c>
      <c r="BS50" s="216" t="s">
        <v>54</v>
      </c>
      <c r="BT50" s="214" t="s">
        <v>55</v>
      </c>
      <c r="BU50" s="270" t="s">
        <v>1308</v>
      </c>
      <c r="BV50" s="214" t="s">
        <v>801</v>
      </c>
      <c r="BW50" s="237" t="s">
        <v>1320</v>
      </c>
      <c r="BX50" s="260">
        <v>46120</v>
      </c>
      <c r="BY50" s="214"/>
      <c r="BZ50" s="214" t="s">
        <v>54</v>
      </c>
      <c r="CA50" s="214" t="s">
        <v>55</v>
      </c>
      <c r="CB50" s="260">
        <v>46120</v>
      </c>
    </row>
    <row r="51" spans="1:80" s="26" customFormat="1" x14ac:dyDescent="0.35">
      <c r="A51" s="214" t="s">
        <v>197</v>
      </c>
      <c r="B51" s="215">
        <v>2025</v>
      </c>
      <c r="C51" s="260"/>
      <c r="D51" s="214" t="s">
        <v>655</v>
      </c>
      <c r="E51" s="214" t="s">
        <v>1048</v>
      </c>
      <c r="F51" s="214" t="s">
        <v>198</v>
      </c>
      <c r="G51" s="214" t="s">
        <v>448</v>
      </c>
      <c r="H51" s="214" t="s">
        <v>445</v>
      </c>
      <c r="I51" s="214" t="s">
        <v>198</v>
      </c>
      <c r="J51" s="214" t="s">
        <v>771</v>
      </c>
      <c r="K51" s="261" t="s">
        <v>49</v>
      </c>
      <c r="L51" s="220" t="s">
        <v>1351</v>
      </c>
      <c r="M51" s="262"/>
      <c r="N51" s="215">
        <v>32</v>
      </c>
      <c r="O51" s="215">
        <v>32</v>
      </c>
      <c r="P51" s="215">
        <v>32</v>
      </c>
      <c r="Q51" s="215">
        <v>32</v>
      </c>
      <c r="R51" s="215">
        <v>32</v>
      </c>
      <c r="S51" s="215">
        <v>32</v>
      </c>
      <c r="T51" s="215">
        <v>1</v>
      </c>
      <c r="U51" s="263">
        <v>15126</v>
      </c>
      <c r="V51" s="215">
        <v>240</v>
      </c>
      <c r="W51" s="215">
        <v>14</v>
      </c>
      <c r="X51" s="215">
        <v>14</v>
      </c>
      <c r="Y51" s="215">
        <v>14</v>
      </c>
      <c r="Z51" s="215">
        <v>14</v>
      </c>
      <c r="AA51" s="216">
        <v>0</v>
      </c>
      <c r="AB51" s="215">
        <v>14</v>
      </c>
      <c r="AC51" s="215">
        <v>14</v>
      </c>
      <c r="AD51" s="215">
        <v>54</v>
      </c>
      <c r="AE51" s="215">
        <v>47</v>
      </c>
      <c r="AF51" s="215">
        <v>51</v>
      </c>
      <c r="AG51" s="215">
        <v>49</v>
      </c>
      <c r="AH51" s="216">
        <v>0</v>
      </c>
      <c r="AI51" s="215">
        <v>50</v>
      </c>
      <c r="AJ51" s="215">
        <v>46</v>
      </c>
      <c r="AK51" s="215">
        <v>2</v>
      </c>
      <c r="AL51" s="215">
        <v>2</v>
      </c>
      <c r="AM51" s="215">
        <v>2</v>
      </c>
      <c r="AN51" s="215">
        <v>2</v>
      </c>
      <c r="AO51" s="215">
        <v>2</v>
      </c>
      <c r="AP51" s="215">
        <v>2</v>
      </c>
      <c r="AQ51" s="215">
        <v>0</v>
      </c>
      <c r="AR51" s="215" t="s">
        <v>515</v>
      </c>
      <c r="AS51" s="264" t="s">
        <v>515</v>
      </c>
      <c r="AT51" s="265" t="s">
        <v>1049</v>
      </c>
      <c r="AU51" s="266" t="s">
        <v>1050</v>
      </c>
      <c r="AV51" s="266" t="s">
        <v>198</v>
      </c>
      <c r="AW51" s="266" t="s">
        <v>30</v>
      </c>
      <c r="AX51" s="267" t="s">
        <v>1051</v>
      </c>
      <c r="AY51" s="265" t="s">
        <v>32</v>
      </c>
      <c r="AZ51" s="266" t="s">
        <v>32</v>
      </c>
      <c r="BA51" s="266" t="s">
        <v>32</v>
      </c>
      <c r="BB51" s="266" t="s">
        <v>32</v>
      </c>
      <c r="BC51" s="268" t="s">
        <v>32</v>
      </c>
      <c r="BD51" s="269" t="s">
        <v>968</v>
      </c>
      <c r="BE51" s="214" t="s">
        <v>35</v>
      </c>
      <c r="BF51" s="214" t="s">
        <v>53</v>
      </c>
      <c r="BG51" s="214" t="s">
        <v>52</v>
      </c>
      <c r="BH51" s="214" t="s">
        <v>35</v>
      </c>
      <c r="BI51" s="214" t="s">
        <v>53</v>
      </c>
      <c r="BJ51" s="214" t="s">
        <v>32</v>
      </c>
      <c r="BK51" s="214" t="s">
        <v>32</v>
      </c>
      <c r="BL51" s="214" t="s">
        <v>32</v>
      </c>
      <c r="BM51" s="214" t="s">
        <v>32</v>
      </c>
      <c r="BN51" s="214" t="s">
        <v>32</v>
      </c>
      <c r="BO51" s="214" t="s">
        <v>32</v>
      </c>
      <c r="BP51" s="214" t="s">
        <v>32</v>
      </c>
      <c r="BQ51" s="214" t="s">
        <v>32</v>
      </c>
      <c r="BR51" s="214" t="s">
        <v>32</v>
      </c>
      <c r="BS51" s="216" t="s">
        <v>54</v>
      </c>
      <c r="BT51" s="214" t="s">
        <v>55</v>
      </c>
      <c r="BU51" s="270" t="s">
        <v>1308</v>
      </c>
      <c r="BV51" s="237" t="s">
        <v>1534</v>
      </c>
      <c r="BW51" s="237" t="s">
        <v>1485</v>
      </c>
      <c r="BX51" s="260">
        <v>46120</v>
      </c>
      <c r="BY51" s="214"/>
      <c r="BZ51" s="214" t="s">
        <v>54</v>
      </c>
      <c r="CA51" s="214" t="s">
        <v>55</v>
      </c>
      <c r="CB51" s="260">
        <v>46120</v>
      </c>
    </row>
    <row r="52" spans="1:80" s="26" customFormat="1" x14ac:dyDescent="0.35">
      <c r="A52" s="214" t="s">
        <v>199</v>
      </c>
      <c r="B52" s="215">
        <v>2025</v>
      </c>
      <c r="C52" s="260"/>
      <c r="D52" s="214" t="s">
        <v>656</v>
      </c>
      <c r="E52" s="214" t="s">
        <v>1052</v>
      </c>
      <c r="F52" s="214" t="s">
        <v>200</v>
      </c>
      <c r="G52" s="214" t="s">
        <v>528</v>
      </c>
      <c r="H52" s="214" t="s">
        <v>445</v>
      </c>
      <c r="I52" s="214" t="s">
        <v>201</v>
      </c>
      <c r="J52" s="214" t="s">
        <v>771</v>
      </c>
      <c r="K52" s="261" t="s">
        <v>49</v>
      </c>
      <c r="L52" s="220" t="s">
        <v>1351</v>
      </c>
      <c r="M52" s="262"/>
      <c r="N52" s="215">
        <v>14</v>
      </c>
      <c r="O52" s="215">
        <v>14</v>
      </c>
      <c r="P52" s="215">
        <v>14</v>
      </c>
      <c r="Q52" s="215">
        <v>14</v>
      </c>
      <c r="R52" s="215">
        <v>14</v>
      </c>
      <c r="S52" s="215">
        <v>14</v>
      </c>
      <c r="T52" s="215">
        <v>0</v>
      </c>
      <c r="U52" s="263">
        <v>5157</v>
      </c>
      <c r="V52" s="215">
        <v>270</v>
      </c>
      <c r="W52" s="215">
        <v>13</v>
      </c>
      <c r="X52" s="215">
        <v>10</v>
      </c>
      <c r="Y52" s="215">
        <v>13</v>
      </c>
      <c r="Z52" s="215">
        <v>9</v>
      </c>
      <c r="AA52" s="216">
        <v>0</v>
      </c>
      <c r="AB52" s="215">
        <v>13</v>
      </c>
      <c r="AC52" s="215">
        <v>10</v>
      </c>
      <c r="AD52" s="215">
        <v>20</v>
      </c>
      <c r="AE52" s="215">
        <v>9</v>
      </c>
      <c r="AF52" s="215">
        <v>22</v>
      </c>
      <c r="AG52" s="215">
        <v>9</v>
      </c>
      <c r="AH52" s="216">
        <v>0</v>
      </c>
      <c r="AI52" s="215">
        <v>22</v>
      </c>
      <c r="AJ52" s="215">
        <v>9</v>
      </c>
      <c r="AK52" s="215">
        <v>2</v>
      </c>
      <c r="AL52" s="215">
        <v>1</v>
      </c>
      <c r="AM52" s="215">
        <v>2</v>
      </c>
      <c r="AN52" s="215">
        <v>1</v>
      </c>
      <c r="AO52" s="215">
        <v>2</v>
      </c>
      <c r="AP52" s="215">
        <v>1</v>
      </c>
      <c r="AQ52" s="215">
        <v>0</v>
      </c>
      <c r="AR52" s="215" t="s">
        <v>515</v>
      </c>
      <c r="AS52" s="264" t="s">
        <v>515</v>
      </c>
      <c r="AT52" s="265" t="s">
        <v>802</v>
      </c>
      <c r="AU52" s="266" t="s">
        <v>1054</v>
      </c>
      <c r="AV52" s="266" t="s">
        <v>198</v>
      </c>
      <c r="AW52" s="266" t="s">
        <v>30</v>
      </c>
      <c r="AX52" s="267" t="s">
        <v>603</v>
      </c>
      <c r="AY52" s="265" t="s">
        <v>32</v>
      </c>
      <c r="AZ52" s="266" t="s">
        <v>32</v>
      </c>
      <c r="BA52" s="266" t="s">
        <v>32</v>
      </c>
      <c r="BB52" s="266" t="s">
        <v>32</v>
      </c>
      <c r="BC52" s="268" t="s">
        <v>32</v>
      </c>
      <c r="BD52" s="269" t="s">
        <v>968</v>
      </c>
      <c r="BE52" s="214" t="s">
        <v>35</v>
      </c>
      <c r="BF52" s="214" t="s">
        <v>53</v>
      </c>
      <c r="BG52" s="214" t="s">
        <v>52</v>
      </c>
      <c r="BH52" s="214" t="s">
        <v>35</v>
      </c>
      <c r="BI52" s="214" t="s">
        <v>53</v>
      </c>
      <c r="BJ52" s="214" t="s">
        <v>32</v>
      </c>
      <c r="BK52" s="214" t="s">
        <v>32</v>
      </c>
      <c r="BL52" s="214" t="s">
        <v>32</v>
      </c>
      <c r="BM52" s="214" t="s">
        <v>32</v>
      </c>
      <c r="BN52" s="214" t="s">
        <v>32</v>
      </c>
      <c r="BO52" s="214" t="s">
        <v>32</v>
      </c>
      <c r="BP52" s="214" t="s">
        <v>32</v>
      </c>
      <c r="BQ52" s="214" t="s">
        <v>32</v>
      </c>
      <c r="BR52" s="214" t="s">
        <v>32</v>
      </c>
      <c r="BS52" s="216" t="s">
        <v>54</v>
      </c>
      <c r="BT52" s="214" t="s">
        <v>55</v>
      </c>
      <c r="BU52" s="270" t="s">
        <v>1308</v>
      </c>
      <c r="BV52" s="237" t="s">
        <v>1455</v>
      </c>
      <c r="BW52" s="214" t="s">
        <v>1053</v>
      </c>
      <c r="BX52" s="260">
        <v>46120</v>
      </c>
      <c r="BY52" s="214"/>
      <c r="BZ52" s="214" t="s">
        <v>54</v>
      </c>
      <c r="CA52" s="214" t="s">
        <v>55</v>
      </c>
      <c r="CB52" s="260">
        <v>46120</v>
      </c>
    </row>
    <row r="53" spans="1:80" s="26" customFormat="1" x14ac:dyDescent="0.35">
      <c r="A53" s="214" t="s">
        <v>204</v>
      </c>
      <c r="B53" s="215">
        <v>2025</v>
      </c>
      <c r="C53" s="260"/>
      <c r="D53" s="214" t="s">
        <v>657</v>
      </c>
      <c r="E53" s="214" t="s">
        <v>658</v>
      </c>
      <c r="F53" s="214" t="s">
        <v>205</v>
      </c>
      <c r="G53" s="214" t="s">
        <v>207</v>
      </c>
      <c r="H53" s="214" t="s">
        <v>114</v>
      </c>
      <c r="I53" s="214" t="s">
        <v>206</v>
      </c>
      <c r="J53" s="214" t="s">
        <v>771</v>
      </c>
      <c r="K53" s="261" t="s">
        <v>49</v>
      </c>
      <c r="L53" s="220" t="s">
        <v>1351</v>
      </c>
      <c r="M53" s="262"/>
      <c r="N53" s="215">
        <v>8</v>
      </c>
      <c r="O53" s="215">
        <v>8</v>
      </c>
      <c r="P53" s="215">
        <v>8</v>
      </c>
      <c r="Q53" s="215">
        <v>8</v>
      </c>
      <c r="R53" s="215">
        <v>8</v>
      </c>
      <c r="S53" s="215">
        <v>8</v>
      </c>
      <c r="T53" s="215">
        <v>0</v>
      </c>
      <c r="U53" s="263">
        <v>3483</v>
      </c>
      <c r="V53" s="215">
        <v>270</v>
      </c>
      <c r="W53" s="215">
        <v>12</v>
      </c>
      <c r="X53" s="215">
        <v>11</v>
      </c>
      <c r="Y53" s="215">
        <v>12</v>
      </c>
      <c r="Z53" s="215">
        <v>11</v>
      </c>
      <c r="AA53" s="216">
        <v>0</v>
      </c>
      <c r="AB53" s="215">
        <v>12</v>
      </c>
      <c r="AC53" s="215">
        <v>11</v>
      </c>
      <c r="AD53" s="215">
        <v>16</v>
      </c>
      <c r="AE53" s="215">
        <v>10</v>
      </c>
      <c r="AF53" s="215">
        <v>16</v>
      </c>
      <c r="AG53" s="215">
        <v>9</v>
      </c>
      <c r="AH53" s="216">
        <v>0</v>
      </c>
      <c r="AI53" s="215">
        <v>16</v>
      </c>
      <c r="AJ53" s="215">
        <v>9</v>
      </c>
      <c r="AK53" s="215">
        <v>2</v>
      </c>
      <c r="AL53" s="215">
        <v>2</v>
      </c>
      <c r="AM53" s="215">
        <v>2</v>
      </c>
      <c r="AN53" s="215">
        <v>2</v>
      </c>
      <c r="AO53" s="215">
        <v>2</v>
      </c>
      <c r="AP53" s="215">
        <v>2</v>
      </c>
      <c r="AQ53" s="215">
        <v>0</v>
      </c>
      <c r="AR53" s="215" t="s">
        <v>515</v>
      </c>
      <c r="AS53" s="264" t="s">
        <v>515</v>
      </c>
      <c r="AT53" s="265" t="s">
        <v>1049</v>
      </c>
      <c r="AU53" s="266" t="s">
        <v>1055</v>
      </c>
      <c r="AV53" s="266" t="s">
        <v>198</v>
      </c>
      <c r="AW53" s="266" t="s">
        <v>30</v>
      </c>
      <c r="AX53" s="267" t="s">
        <v>1051</v>
      </c>
      <c r="AY53" s="265" t="s">
        <v>32</v>
      </c>
      <c r="AZ53" s="266" t="s">
        <v>32</v>
      </c>
      <c r="BA53" s="266" t="s">
        <v>32</v>
      </c>
      <c r="BB53" s="266" t="s">
        <v>32</v>
      </c>
      <c r="BC53" s="268" t="s">
        <v>32</v>
      </c>
      <c r="BD53" s="269" t="s">
        <v>968</v>
      </c>
      <c r="BE53" s="214" t="s">
        <v>35</v>
      </c>
      <c r="BF53" s="214" t="s">
        <v>53</v>
      </c>
      <c r="BG53" s="214" t="s">
        <v>52</v>
      </c>
      <c r="BH53" s="214" t="s">
        <v>35</v>
      </c>
      <c r="BI53" s="214" t="s">
        <v>53</v>
      </c>
      <c r="BJ53" s="214" t="s">
        <v>32</v>
      </c>
      <c r="BK53" s="214" t="s">
        <v>32</v>
      </c>
      <c r="BL53" s="214" t="s">
        <v>32</v>
      </c>
      <c r="BM53" s="214" t="s">
        <v>32</v>
      </c>
      <c r="BN53" s="214" t="s">
        <v>32</v>
      </c>
      <c r="BO53" s="214" t="s">
        <v>32</v>
      </c>
      <c r="BP53" s="214" t="s">
        <v>32</v>
      </c>
      <c r="BQ53" s="214" t="s">
        <v>32</v>
      </c>
      <c r="BR53" s="214" t="s">
        <v>32</v>
      </c>
      <c r="BS53" s="216" t="s">
        <v>54</v>
      </c>
      <c r="BT53" s="214" t="s">
        <v>55</v>
      </c>
      <c r="BU53" s="270" t="s">
        <v>1308</v>
      </c>
      <c r="BV53" s="214" t="s">
        <v>804</v>
      </c>
      <c r="BW53" s="237" t="s">
        <v>1486</v>
      </c>
      <c r="BX53" s="260">
        <v>46120</v>
      </c>
      <c r="BY53" s="214"/>
      <c r="BZ53" s="214" t="s">
        <v>54</v>
      </c>
      <c r="CA53" s="214" t="s">
        <v>55</v>
      </c>
      <c r="CB53" s="260">
        <v>46120</v>
      </c>
    </row>
    <row r="54" spans="1:80" s="26" customFormat="1" x14ac:dyDescent="0.35">
      <c r="A54" s="214" t="s">
        <v>477</v>
      </c>
      <c r="B54" s="215">
        <v>2025</v>
      </c>
      <c r="C54" s="260"/>
      <c r="D54" s="214" t="s">
        <v>659</v>
      </c>
      <c r="E54" s="214" t="s">
        <v>1056</v>
      </c>
      <c r="F54" s="214" t="s">
        <v>208</v>
      </c>
      <c r="G54" s="214" t="s">
        <v>210</v>
      </c>
      <c r="H54" s="214" t="s">
        <v>445</v>
      </c>
      <c r="I54" s="214" t="s">
        <v>209</v>
      </c>
      <c r="J54" s="214" t="s">
        <v>806</v>
      </c>
      <c r="K54" s="261" t="s">
        <v>147</v>
      </c>
      <c r="L54" s="220" t="s">
        <v>1359</v>
      </c>
      <c r="M54" s="262"/>
      <c r="N54" s="215">
        <v>21</v>
      </c>
      <c r="O54" s="215">
        <v>21</v>
      </c>
      <c r="P54" s="215">
        <v>21</v>
      </c>
      <c r="Q54" s="215">
        <v>21</v>
      </c>
      <c r="R54" s="215">
        <v>21</v>
      </c>
      <c r="S54" s="215">
        <v>21</v>
      </c>
      <c r="T54" s="215">
        <v>0</v>
      </c>
      <c r="U54" s="263">
        <v>9382</v>
      </c>
      <c r="V54" s="215">
        <v>230</v>
      </c>
      <c r="W54" s="215">
        <v>14</v>
      </c>
      <c r="X54" s="215">
        <v>15</v>
      </c>
      <c r="Y54" s="215">
        <v>13</v>
      </c>
      <c r="Z54" s="215">
        <v>13</v>
      </c>
      <c r="AA54" s="216">
        <v>0</v>
      </c>
      <c r="AB54" s="215">
        <v>14</v>
      </c>
      <c r="AC54" s="215">
        <v>14</v>
      </c>
      <c r="AD54" s="215">
        <v>32</v>
      </c>
      <c r="AE54" s="215">
        <v>28</v>
      </c>
      <c r="AF54" s="215">
        <v>31</v>
      </c>
      <c r="AG54" s="215">
        <v>25</v>
      </c>
      <c r="AH54" s="216">
        <v>0</v>
      </c>
      <c r="AI54" s="215">
        <v>33</v>
      </c>
      <c r="AJ54" s="215">
        <v>30</v>
      </c>
      <c r="AK54" s="215">
        <v>2</v>
      </c>
      <c r="AL54" s="215">
        <v>2</v>
      </c>
      <c r="AM54" s="215">
        <v>2</v>
      </c>
      <c r="AN54" s="215">
        <v>2</v>
      </c>
      <c r="AO54" s="215">
        <v>2</v>
      </c>
      <c r="AP54" s="215">
        <v>2</v>
      </c>
      <c r="AQ54" s="215">
        <v>0</v>
      </c>
      <c r="AR54" s="215" t="s">
        <v>515</v>
      </c>
      <c r="AS54" s="264" t="s">
        <v>515</v>
      </c>
      <c r="AT54" s="265" t="s">
        <v>1057</v>
      </c>
      <c r="AU54" s="266" t="s">
        <v>1058</v>
      </c>
      <c r="AV54" s="266" t="s">
        <v>208</v>
      </c>
      <c r="AW54" s="266" t="s">
        <v>30</v>
      </c>
      <c r="AX54" s="267" t="s">
        <v>210</v>
      </c>
      <c r="AY54" s="265" t="s">
        <v>32</v>
      </c>
      <c r="AZ54" s="266" t="s">
        <v>32</v>
      </c>
      <c r="BA54" s="266" t="s">
        <v>32</v>
      </c>
      <c r="BB54" s="266" t="s">
        <v>32</v>
      </c>
      <c r="BC54" s="268" t="s">
        <v>32</v>
      </c>
      <c r="BD54" s="269" t="s">
        <v>226</v>
      </c>
      <c r="BE54" s="214" t="s">
        <v>266</v>
      </c>
      <c r="BF54" s="214" t="s">
        <v>53</v>
      </c>
      <c r="BG54" s="214" t="s">
        <v>48</v>
      </c>
      <c r="BH54" s="214" t="s">
        <v>35</v>
      </c>
      <c r="BI54" s="214" t="s">
        <v>53</v>
      </c>
      <c r="BJ54" s="214" t="s">
        <v>52</v>
      </c>
      <c r="BK54" s="214" t="s">
        <v>35</v>
      </c>
      <c r="BL54" s="214" t="s">
        <v>53</v>
      </c>
      <c r="BM54" s="214" t="s">
        <v>32</v>
      </c>
      <c r="BN54" s="214" t="s">
        <v>32</v>
      </c>
      <c r="BO54" s="214" t="s">
        <v>32</v>
      </c>
      <c r="BP54" s="214" t="s">
        <v>32</v>
      </c>
      <c r="BQ54" s="214" t="s">
        <v>32</v>
      </c>
      <c r="BR54" s="214" t="s">
        <v>32</v>
      </c>
      <c r="BS54" s="216" t="s">
        <v>54</v>
      </c>
      <c r="BT54" s="214" t="s">
        <v>55</v>
      </c>
      <c r="BU54" s="270" t="s">
        <v>1308</v>
      </c>
      <c r="BV54" s="237" t="s">
        <v>1458</v>
      </c>
      <c r="BW54" s="214" t="s">
        <v>805</v>
      </c>
      <c r="BX54" s="260">
        <v>46120</v>
      </c>
      <c r="BY54" s="214"/>
      <c r="BZ54" s="214" t="s">
        <v>54</v>
      </c>
      <c r="CA54" s="214" t="s">
        <v>55</v>
      </c>
      <c r="CB54" s="260">
        <v>46120</v>
      </c>
    </row>
    <row r="55" spans="1:80" s="26" customFormat="1" x14ac:dyDescent="0.35">
      <c r="A55" s="214" t="s">
        <v>215</v>
      </c>
      <c r="B55" s="215">
        <v>2025</v>
      </c>
      <c r="C55" s="260"/>
      <c r="D55" s="214" t="s">
        <v>660</v>
      </c>
      <c r="E55" s="214" t="s">
        <v>1059</v>
      </c>
      <c r="F55" s="214" t="s">
        <v>216</v>
      </c>
      <c r="G55" s="214" t="s">
        <v>39</v>
      </c>
      <c r="H55" s="214" t="s">
        <v>441</v>
      </c>
      <c r="I55" s="214" t="s">
        <v>216</v>
      </c>
      <c r="J55" s="214" t="s">
        <v>571</v>
      </c>
      <c r="K55" s="261" t="s">
        <v>147</v>
      </c>
      <c r="L55" s="220" t="s">
        <v>1360</v>
      </c>
      <c r="M55" s="262"/>
      <c r="N55" s="215">
        <v>25</v>
      </c>
      <c r="O55" s="215">
        <v>25</v>
      </c>
      <c r="P55" s="215">
        <v>25</v>
      </c>
      <c r="Q55" s="215">
        <v>25</v>
      </c>
      <c r="R55" s="215">
        <v>25</v>
      </c>
      <c r="S55" s="215">
        <v>25</v>
      </c>
      <c r="T55" s="215">
        <v>1</v>
      </c>
      <c r="U55" s="263">
        <v>12365</v>
      </c>
      <c r="V55" s="215">
        <v>270</v>
      </c>
      <c r="W55" s="215">
        <v>14</v>
      </c>
      <c r="X55" s="215">
        <v>14</v>
      </c>
      <c r="Y55" s="215">
        <v>14</v>
      </c>
      <c r="Z55" s="215">
        <v>14</v>
      </c>
      <c r="AA55" s="216">
        <v>0</v>
      </c>
      <c r="AB55" s="215">
        <v>14</v>
      </c>
      <c r="AC55" s="215">
        <v>14</v>
      </c>
      <c r="AD55" s="215">
        <v>38</v>
      </c>
      <c r="AE55" s="215">
        <v>41</v>
      </c>
      <c r="AF55" s="215">
        <v>41</v>
      </c>
      <c r="AG55" s="215">
        <v>42</v>
      </c>
      <c r="AH55" s="216">
        <v>0</v>
      </c>
      <c r="AI55" s="215">
        <v>40</v>
      </c>
      <c r="AJ55" s="215">
        <v>40</v>
      </c>
      <c r="AK55" s="215">
        <v>2</v>
      </c>
      <c r="AL55" s="215">
        <v>2</v>
      </c>
      <c r="AM55" s="215">
        <v>2</v>
      </c>
      <c r="AN55" s="215">
        <v>2</v>
      </c>
      <c r="AO55" s="215">
        <v>2</v>
      </c>
      <c r="AP55" s="215">
        <v>2</v>
      </c>
      <c r="AQ55" s="215">
        <v>0</v>
      </c>
      <c r="AR55" s="215" t="s">
        <v>515</v>
      </c>
      <c r="AS55" s="264" t="s">
        <v>515</v>
      </c>
      <c r="AT55" s="265" t="s">
        <v>1061</v>
      </c>
      <c r="AU55" s="266" t="s">
        <v>1062</v>
      </c>
      <c r="AV55" s="266" t="s">
        <v>216</v>
      </c>
      <c r="AW55" s="266" t="s">
        <v>30</v>
      </c>
      <c r="AX55" s="267" t="s">
        <v>273</v>
      </c>
      <c r="AY55" s="265" t="s">
        <v>32</v>
      </c>
      <c r="AZ55" s="266" t="s">
        <v>32</v>
      </c>
      <c r="BA55" s="266" t="s">
        <v>32</v>
      </c>
      <c r="BB55" s="266" t="s">
        <v>32</v>
      </c>
      <c r="BC55" s="268" t="s">
        <v>32</v>
      </c>
      <c r="BD55" s="269" t="s">
        <v>540</v>
      </c>
      <c r="BE55" s="214" t="s">
        <v>35</v>
      </c>
      <c r="BF55" s="214" t="s">
        <v>53</v>
      </c>
      <c r="BG55" s="214" t="s">
        <v>52</v>
      </c>
      <c r="BH55" s="214" t="s">
        <v>35</v>
      </c>
      <c r="BI55" s="214" t="s">
        <v>53</v>
      </c>
      <c r="BJ55" s="214" t="s">
        <v>32</v>
      </c>
      <c r="BK55" s="214" t="s">
        <v>32</v>
      </c>
      <c r="BL55" s="214" t="s">
        <v>32</v>
      </c>
      <c r="BM55" s="214" t="s">
        <v>32</v>
      </c>
      <c r="BN55" s="214" t="s">
        <v>32</v>
      </c>
      <c r="BO55" s="214" t="s">
        <v>32</v>
      </c>
      <c r="BP55" s="214" t="s">
        <v>32</v>
      </c>
      <c r="BQ55" s="214" t="s">
        <v>32</v>
      </c>
      <c r="BR55" s="214" t="s">
        <v>32</v>
      </c>
      <c r="BS55" s="216" t="s">
        <v>54</v>
      </c>
      <c r="BT55" s="214" t="s">
        <v>55</v>
      </c>
      <c r="BU55" s="270" t="s">
        <v>1308</v>
      </c>
      <c r="BV55" s="237" t="s">
        <v>1457</v>
      </c>
      <c r="BW55" s="214" t="s">
        <v>1060</v>
      </c>
      <c r="BX55" s="260">
        <v>46120</v>
      </c>
      <c r="BY55" s="214"/>
      <c r="BZ55" s="214" t="s">
        <v>54</v>
      </c>
      <c r="CA55" s="214" t="s">
        <v>55</v>
      </c>
      <c r="CB55" s="260">
        <v>46120</v>
      </c>
    </row>
    <row r="56" spans="1:80" s="26" customFormat="1" x14ac:dyDescent="0.35">
      <c r="A56" s="214" t="s">
        <v>218</v>
      </c>
      <c r="B56" s="215">
        <v>2025</v>
      </c>
      <c r="C56" s="260"/>
      <c r="D56" s="214" t="s">
        <v>661</v>
      </c>
      <c r="E56" s="214" t="s">
        <v>1063</v>
      </c>
      <c r="F56" s="214" t="s">
        <v>219</v>
      </c>
      <c r="G56" s="214" t="s">
        <v>221</v>
      </c>
      <c r="H56" s="214" t="s">
        <v>438</v>
      </c>
      <c r="I56" s="214" t="s">
        <v>220</v>
      </c>
      <c r="J56" s="214" t="s">
        <v>539</v>
      </c>
      <c r="K56" s="261" t="s">
        <v>49</v>
      </c>
      <c r="L56" s="220" t="s">
        <v>1349</v>
      </c>
      <c r="M56" s="262"/>
      <c r="N56" s="215">
        <v>8</v>
      </c>
      <c r="O56" s="215">
        <v>8</v>
      </c>
      <c r="P56" s="215">
        <v>8</v>
      </c>
      <c r="Q56" s="215">
        <v>8</v>
      </c>
      <c r="R56" s="215">
        <v>8</v>
      </c>
      <c r="S56" s="215">
        <v>8</v>
      </c>
      <c r="T56" s="215">
        <v>0</v>
      </c>
      <c r="U56" s="263">
        <v>2708</v>
      </c>
      <c r="V56" s="215">
        <v>300</v>
      </c>
      <c r="W56" s="215">
        <v>12</v>
      </c>
      <c r="X56" s="215">
        <v>0</v>
      </c>
      <c r="Y56" s="215">
        <v>12</v>
      </c>
      <c r="Z56" s="215">
        <v>0</v>
      </c>
      <c r="AA56" s="216">
        <v>0</v>
      </c>
      <c r="AB56" s="215">
        <v>12</v>
      </c>
      <c r="AC56" s="215">
        <v>0</v>
      </c>
      <c r="AD56" s="215">
        <v>17</v>
      </c>
      <c r="AE56" s="215">
        <v>0</v>
      </c>
      <c r="AF56" s="215">
        <v>18</v>
      </c>
      <c r="AG56" s="215">
        <v>0</v>
      </c>
      <c r="AH56" s="216">
        <v>0</v>
      </c>
      <c r="AI56" s="215">
        <v>17</v>
      </c>
      <c r="AJ56" s="215">
        <v>0</v>
      </c>
      <c r="AK56" s="215">
        <v>3</v>
      </c>
      <c r="AL56" s="215">
        <v>0</v>
      </c>
      <c r="AM56" s="215">
        <v>3</v>
      </c>
      <c r="AN56" s="215">
        <v>0</v>
      </c>
      <c r="AO56" s="215">
        <v>3</v>
      </c>
      <c r="AP56" s="215">
        <v>0</v>
      </c>
      <c r="AQ56" s="215">
        <v>0</v>
      </c>
      <c r="AR56" s="215" t="s">
        <v>515</v>
      </c>
      <c r="AS56" s="264" t="s">
        <v>515</v>
      </c>
      <c r="AT56" s="265" t="s">
        <v>1064</v>
      </c>
      <c r="AU56" s="266" t="s">
        <v>572</v>
      </c>
      <c r="AV56" s="266" t="s">
        <v>219</v>
      </c>
      <c r="AW56" s="266" t="s">
        <v>30</v>
      </c>
      <c r="AX56" s="267" t="s">
        <v>221</v>
      </c>
      <c r="AY56" s="265" t="s">
        <v>32</v>
      </c>
      <c r="AZ56" s="266" t="s">
        <v>32</v>
      </c>
      <c r="BA56" s="266" t="s">
        <v>32</v>
      </c>
      <c r="BB56" s="266" t="s">
        <v>32</v>
      </c>
      <c r="BC56" s="268" t="s">
        <v>32</v>
      </c>
      <c r="BD56" s="269" t="s">
        <v>540</v>
      </c>
      <c r="BE56" s="214" t="s">
        <v>35</v>
      </c>
      <c r="BF56" s="214" t="s">
        <v>53</v>
      </c>
      <c r="BG56" s="214" t="s">
        <v>52</v>
      </c>
      <c r="BH56" s="214" t="s">
        <v>35</v>
      </c>
      <c r="BI56" s="214" t="s">
        <v>53</v>
      </c>
      <c r="BJ56" s="214" t="s">
        <v>32</v>
      </c>
      <c r="BK56" s="214" t="s">
        <v>32</v>
      </c>
      <c r="BL56" s="214" t="s">
        <v>32</v>
      </c>
      <c r="BM56" s="214" t="s">
        <v>32</v>
      </c>
      <c r="BN56" s="214" t="s">
        <v>32</v>
      </c>
      <c r="BO56" s="214" t="s">
        <v>32</v>
      </c>
      <c r="BP56" s="214" t="s">
        <v>32</v>
      </c>
      <c r="BQ56" s="214" t="s">
        <v>32</v>
      </c>
      <c r="BR56" s="214" t="s">
        <v>32</v>
      </c>
      <c r="BS56" s="216" t="s">
        <v>54</v>
      </c>
      <c r="BT56" s="214" t="s">
        <v>55</v>
      </c>
      <c r="BU56" s="270" t="s">
        <v>1308</v>
      </c>
      <c r="BV56" s="237" t="s">
        <v>1457</v>
      </c>
      <c r="BW56" s="237" t="s">
        <v>1536</v>
      </c>
      <c r="BX56" s="260">
        <v>46120</v>
      </c>
      <c r="BY56" s="214"/>
      <c r="BZ56" s="214" t="s">
        <v>54</v>
      </c>
      <c r="CA56" s="214" t="s">
        <v>55</v>
      </c>
      <c r="CB56" s="260">
        <v>46120</v>
      </c>
    </row>
    <row r="57" spans="1:80" s="26" customFormat="1" x14ac:dyDescent="0.35">
      <c r="A57" s="214" t="s">
        <v>222</v>
      </c>
      <c r="B57" s="215">
        <v>2025</v>
      </c>
      <c r="C57" s="260"/>
      <c r="D57" s="214" t="s">
        <v>662</v>
      </c>
      <c r="E57" s="214" t="s">
        <v>1065</v>
      </c>
      <c r="F57" s="214" t="s">
        <v>223</v>
      </c>
      <c r="G57" s="214" t="s">
        <v>225</v>
      </c>
      <c r="H57" s="214" t="s">
        <v>445</v>
      </c>
      <c r="I57" s="214" t="s">
        <v>224</v>
      </c>
      <c r="J57" s="214" t="s">
        <v>560</v>
      </c>
      <c r="K57" s="261" t="s">
        <v>147</v>
      </c>
      <c r="L57" s="220" t="s">
        <v>1361</v>
      </c>
      <c r="M57" s="262"/>
      <c r="N57" s="215">
        <v>8</v>
      </c>
      <c r="O57" s="215">
        <v>8</v>
      </c>
      <c r="P57" s="215">
        <v>8</v>
      </c>
      <c r="Q57" s="215">
        <v>8</v>
      </c>
      <c r="R57" s="215">
        <v>8</v>
      </c>
      <c r="S57" s="215">
        <v>8</v>
      </c>
      <c r="T57" s="215">
        <v>0</v>
      </c>
      <c r="U57" s="263">
        <v>3588</v>
      </c>
      <c r="V57" s="215">
        <v>240</v>
      </c>
      <c r="W57" s="215">
        <v>12</v>
      </c>
      <c r="X57" s="215">
        <v>12</v>
      </c>
      <c r="Y57" s="215">
        <v>12</v>
      </c>
      <c r="Z57" s="215">
        <v>12</v>
      </c>
      <c r="AA57" s="216">
        <v>0</v>
      </c>
      <c r="AB57" s="215">
        <v>12</v>
      </c>
      <c r="AC57" s="215">
        <v>12</v>
      </c>
      <c r="AD57" s="215">
        <v>13</v>
      </c>
      <c r="AE57" s="215">
        <v>8</v>
      </c>
      <c r="AF57" s="215">
        <v>15</v>
      </c>
      <c r="AG57" s="215">
        <v>8</v>
      </c>
      <c r="AH57" s="216">
        <v>0</v>
      </c>
      <c r="AI57" s="215">
        <v>13</v>
      </c>
      <c r="AJ57" s="215">
        <v>8</v>
      </c>
      <c r="AK57" s="215">
        <v>2</v>
      </c>
      <c r="AL57" s="215">
        <v>2</v>
      </c>
      <c r="AM57" s="215">
        <v>2</v>
      </c>
      <c r="AN57" s="215">
        <v>2</v>
      </c>
      <c r="AO57" s="215">
        <v>2</v>
      </c>
      <c r="AP57" s="215">
        <v>2</v>
      </c>
      <c r="AQ57" s="215">
        <v>0</v>
      </c>
      <c r="AR57" s="215" t="s">
        <v>515</v>
      </c>
      <c r="AS57" s="264" t="s">
        <v>515</v>
      </c>
      <c r="AT57" s="265" t="s">
        <v>1066</v>
      </c>
      <c r="AU57" s="266" t="s">
        <v>1067</v>
      </c>
      <c r="AV57" s="266" t="s">
        <v>68</v>
      </c>
      <c r="AW57" s="266" t="s">
        <v>30</v>
      </c>
      <c r="AX57" s="267" t="s">
        <v>457</v>
      </c>
      <c r="AY57" s="265" t="s">
        <v>32</v>
      </c>
      <c r="AZ57" s="266" t="s">
        <v>32</v>
      </c>
      <c r="BA57" s="266" t="s">
        <v>32</v>
      </c>
      <c r="BB57" s="266" t="s">
        <v>32</v>
      </c>
      <c r="BC57" s="268" t="s">
        <v>32</v>
      </c>
      <c r="BD57" s="269" t="s">
        <v>540</v>
      </c>
      <c r="BE57" s="214" t="s">
        <v>35</v>
      </c>
      <c r="BF57" s="214" t="s">
        <v>53</v>
      </c>
      <c r="BG57" s="214" t="s">
        <v>52</v>
      </c>
      <c r="BH57" s="214" t="s">
        <v>35</v>
      </c>
      <c r="BI57" s="214" t="s">
        <v>53</v>
      </c>
      <c r="BJ57" s="214" t="s">
        <v>32</v>
      </c>
      <c r="BK57" s="214" t="s">
        <v>32</v>
      </c>
      <c r="BL57" s="214" t="s">
        <v>32</v>
      </c>
      <c r="BM57" s="214" t="s">
        <v>32</v>
      </c>
      <c r="BN57" s="214" t="s">
        <v>32</v>
      </c>
      <c r="BO57" s="214" t="s">
        <v>32</v>
      </c>
      <c r="BP57" s="214" t="s">
        <v>32</v>
      </c>
      <c r="BQ57" s="214" t="s">
        <v>32</v>
      </c>
      <c r="BR57" s="214" t="s">
        <v>32</v>
      </c>
      <c r="BS57" s="216" t="s">
        <v>54</v>
      </c>
      <c r="BT57" s="214" t="s">
        <v>55</v>
      </c>
      <c r="BU57" s="270" t="s">
        <v>1308</v>
      </c>
      <c r="BV57" s="237" t="s">
        <v>1459</v>
      </c>
      <c r="BW57" s="214" t="s">
        <v>808</v>
      </c>
      <c r="BX57" s="260">
        <v>46120</v>
      </c>
      <c r="BY57" s="214"/>
      <c r="BZ57" s="214" t="s">
        <v>54</v>
      </c>
      <c r="CA57" s="214" t="s">
        <v>55</v>
      </c>
      <c r="CB57" s="260">
        <v>46120</v>
      </c>
    </row>
    <row r="58" spans="1:80" s="26" customFormat="1" x14ac:dyDescent="0.35">
      <c r="A58" s="214" t="s">
        <v>227</v>
      </c>
      <c r="B58" s="215">
        <v>2025</v>
      </c>
      <c r="C58" s="260"/>
      <c r="D58" s="214" t="s">
        <v>663</v>
      </c>
      <c r="E58" s="214" t="s">
        <v>1069</v>
      </c>
      <c r="F58" s="214" t="s">
        <v>809</v>
      </c>
      <c r="G58" s="214" t="s">
        <v>573</v>
      </c>
      <c r="H58" s="214" t="s">
        <v>438</v>
      </c>
      <c r="I58" s="214" t="s">
        <v>228</v>
      </c>
      <c r="J58" s="214" t="s">
        <v>539</v>
      </c>
      <c r="K58" s="261" t="s">
        <v>49</v>
      </c>
      <c r="L58" s="220" t="s">
        <v>1349</v>
      </c>
      <c r="M58" s="262"/>
      <c r="N58" s="289">
        <v>13</v>
      </c>
      <c r="O58" s="289">
        <v>13</v>
      </c>
      <c r="P58" s="289">
        <v>13</v>
      </c>
      <c r="Q58" s="289">
        <v>13</v>
      </c>
      <c r="R58" s="289">
        <v>13</v>
      </c>
      <c r="S58" s="289">
        <v>13</v>
      </c>
      <c r="T58" s="289">
        <v>1</v>
      </c>
      <c r="U58" s="290">
        <v>5156</v>
      </c>
      <c r="V58" s="215">
        <v>220</v>
      </c>
      <c r="W58" s="215">
        <v>10</v>
      </c>
      <c r="X58" s="215">
        <v>8</v>
      </c>
      <c r="Y58" s="215">
        <v>10</v>
      </c>
      <c r="Z58" s="215">
        <v>8</v>
      </c>
      <c r="AA58" s="216">
        <v>0</v>
      </c>
      <c r="AB58" s="215">
        <v>10</v>
      </c>
      <c r="AC58" s="215">
        <v>8</v>
      </c>
      <c r="AD58" s="215">
        <v>20</v>
      </c>
      <c r="AE58" s="215">
        <v>14</v>
      </c>
      <c r="AF58" s="215">
        <v>24</v>
      </c>
      <c r="AG58" s="215">
        <v>13</v>
      </c>
      <c r="AH58" s="216">
        <v>0</v>
      </c>
      <c r="AI58" s="215">
        <v>23</v>
      </c>
      <c r="AJ58" s="215">
        <v>15</v>
      </c>
      <c r="AK58" s="215">
        <v>2</v>
      </c>
      <c r="AL58" s="215">
        <v>2</v>
      </c>
      <c r="AM58" s="215">
        <v>2</v>
      </c>
      <c r="AN58" s="215">
        <v>2</v>
      </c>
      <c r="AO58" s="215">
        <v>2</v>
      </c>
      <c r="AP58" s="215">
        <v>2</v>
      </c>
      <c r="AQ58" s="215">
        <v>0</v>
      </c>
      <c r="AR58" s="215" t="s">
        <v>515</v>
      </c>
      <c r="AS58" s="264" t="s">
        <v>515</v>
      </c>
      <c r="AT58" s="265" t="s">
        <v>1070</v>
      </c>
      <c r="AU58" s="266" t="s">
        <v>1071</v>
      </c>
      <c r="AV58" s="266" t="s">
        <v>504</v>
      </c>
      <c r="AW58" s="266" t="s">
        <v>127</v>
      </c>
      <c r="AX58" s="267" t="s">
        <v>1072</v>
      </c>
      <c r="AY58" s="265" t="s">
        <v>32</v>
      </c>
      <c r="AZ58" s="266" t="s">
        <v>32</v>
      </c>
      <c r="BA58" s="266" t="s">
        <v>32</v>
      </c>
      <c r="BB58" s="266" t="s">
        <v>32</v>
      </c>
      <c r="BC58" s="268" t="s">
        <v>32</v>
      </c>
      <c r="BD58" s="269" t="s">
        <v>540</v>
      </c>
      <c r="BE58" s="214" t="s">
        <v>35</v>
      </c>
      <c r="BF58" s="214" t="s">
        <v>53</v>
      </c>
      <c r="BG58" s="214" t="s">
        <v>52</v>
      </c>
      <c r="BH58" s="214" t="s">
        <v>35</v>
      </c>
      <c r="BI58" s="214" t="s">
        <v>53</v>
      </c>
      <c r="BJ58" s="214" t="s">
        <v>32</v>
      </c>
      <c r="BK58" s="214" t="s">
        <v>32</v>
      </c>
      <c r="BL58" s="214" t="s">
        <v>32</v>
      </c>
      <c r="BM58" s="214" t="s">
        <v>32</v>
      </c>
      <c r="BN58" s="214" t="s">
        <v>32</v>
      </c>
      <c r="BO58" s="214" t="s">
        <v>32</v>
      </c>
      <c r="BP58" s="214" t="s">
        <v>32</v>
      </c>
      <c r="BQ58" s="214" t="s">
        <v>32</v>
      </c>
      <c r="BR58" s="214" t="s">
        <v>32</v>
      </c>
      <c r="BS58" s="216" t="s">
        <v>54</v>
      </c>
      <c r="BT58" s="214" t="s">
        <v>55</v>
      </c>
      <c r="BU58" s="270" t="s">
        <v>1308</v>
      </c>
      <c r="BV58" s="214" t="s">
        <v>1321</v>
      </c>
      <c r="BW58" s="214" t="s">
        <v>1322</v>
      </c>
      <c r="BX58" s="260">
        <v>46120</v>
      </c>
      <c r="BY58" s="214"/>
      <c r="BZ58" s="214" t="s">
        <v>54</v>
      </c>
      <c r="CA58" s="214" t="s">
        <v>55</v>
      </c>
      <c r="CB58" s="260">
        <v>46120</v>
      </c>
    </row>
    <row r="59" spans="1:80" s="26" customFormat="1" x14ac:dyDescent="0.35">
      <c r="A59" s="214" t="s">
        <v>229</v>
      </c>
      <c r="B59" s="215">
        <v>2025</v>
      </c>
      <c r="C59" s="260"/>
      <c r="D59" s="214" t="s">
        <v>664</v>
      </c>
      <c r="E59" s="214" t="s">
        <v>665</v>
      </c>
      <c r="F59" s="214" t="s">
        <v>321</v>
      </c>
      <c r="G59" s="214" t="s">
        <v>529</v>
      </c>
      <c r="H59" s="214" t="s">
        <v>443</v>
      </c>
      <c r="I59" s="214" t="s">
        <v>230</v>
      </c>
      <c r="J59" s="214" t="s">
        <v>1073</v>
      </c>
      <c r="K59" s="261" t="s">
        <v>147</v>
      </c>
      <c r="L59" s="220" t="s">
        <v>1362</v>
      </c>
      <c r="M59" s="262"/>
      <c r="N59" s="215">
        <v>12</v>
      </c>
      <c r="O59" s="215">
        <v>12</v>
      </c>
      <c r="P59" s="215">
        <v>12</v>
      </c>
      <c r="Q59" s="215">
        <v>12</v>
      </c>
      <c r="R59" s="215">
        <v>12</v>
      </c>
      <c r="S59" s="215">
        <v>12</v>
      </c>
      <c r="T59" s="215">
        <v>0</v>
      </c>
      <c r="U59" s="263">
        <v>6533</v>
      </c>
      <c r="V59" s="215">
        <v>240</v>
      </c>
      <c r="W59" s="215">
        <v>17</v>
      </c>
      <c r="X59" s="215">
        <v>13</v>
      </c>
      <c r="Y59" s="215">
        <v>17</v>
      </c>
      <c r="Z59" s="215">
        <v>13</v>
      </c>
      <c r="AA59" s="216">
        <v>0</v>
      </c>
      <c r="AB59" s="215">
        <v>17</v>
      </c>
      <c r="AC59" s="215">
        <v>13</v>
      </c>
      <c r="AD59" s="215">
        <v>23</v>
      </c>
      <c r="AE59" s="215">
        <v>17</v>
      </c>
      <c r="AF59" s="215">
        <v>29</v>
      </c>
      <c r="AG59" s="215">
        <v>17</v>
      </c>
      <c r="AH59" s="216">
        <v>0</v>
      </c>
      <c r="AI59" s="215">
        <v>30</v>
      </c>
      <c r="AJ59" s="215">
        <v>16</v>
      </c>
      <c r="AK59" s="215">
        <v>3</v>
      </c>
      <c r="AL59" s="215">
        <v>2</v>
      </c>
      <c r="AM59" s="215">
        <v>3</v>
      </c>
      <c r="AN59" s="215">
        <v>2</v>
      </c>
      <c r="AO59" s="215">
        <v>3</v>
      </c>
      <c r="AP59" s="215">
        <v>2</v>
      </c>
      <c r="AQ59" s="215">
        <v>0</v>
      </c>
      <c r="AR59" s="215" t="s">
        <v>515</v>
      </c>
      <c r="AS59" s="264" t="s">
        <v>515</v>
      </c>
      <c r="AT59" s="265" t="s">
        <v>1074</v>
      </c>
      <c r="AU59" s="266" t="s">
        <v>864</v>
      </c>
      <c r="AV59" s="266" t="s">
        <v>159</v>
      </c>
      <c r="AW59" s="266" t="s">
        <v>30</v>
      </c>
      <c r="AX59" s="267" t="s">
        <v>160</v>
      </c>
      <c r="AY59" s="265" t="s">
        <v>32</v>
      </c>
      <c r="AZ59" s="266" t="s">
        <v>32</v>
      </c>
      <c r="BA59" s="266" t="s">
        <v>32</v>
      </c>
      <c r="BB59" s="266" t="s">
        <v>32</v>
      </c>
      <c r="BC59" s="268" t="s">
        <v>32</v>
      </c>
      <c r="BD59" s="269" t="s">
        <v>545</v>
      </c>
      <c r="BE59" s="214" t="s">
        <v>266</v>
      </c>
      <c r="BF59" s="214" t="s">
        <v>53</v>
      </c>
      <c r="BG59" s="214" t="s">
        <v>546</v>
      </c>
      <c r="BH59" s="214" t="s">
        <v>35</v>
      </c>
      <c r="BI59" s="214" t="s">
        <v>53</v>
      </c>
      <c r="BJ59" s="214" t="s">
        <v>540</v>
      </c>
      <c r="BK59" s="214" t="s">
        <v>35</v>
      </c>
      <c r="BL59" s="214" t="s">
        <v>53</v>
      </c>
      <c r="BM59" s="214" t="s">
        <v>52</v>
      </c>
      <c r="BN59" s="214" t="s">
        <v>35</v>
      </c>
      <c r="BO59" s="214" t="s">
        <v>53</v>
      </c>
      <c r="BP59" s="214" t="s">
        <v>32</v>
      </c>
      <c r="BQ59" s="214" t="s">
        <v>32</v>
      </c>
      <c r="BR59" s="214" t="s">
        <v>32</v>
      </c>
      <c r="BS59" s="216" t="s">
        <v>54</v>
      </c>
      <c r="BT59" s="214" t="s">
        <v>55</v>
      </c>
      <c r="BU59" s="270" t="s">
        <v>1308</v>
      </c>
      <c r="BV59" s="237" t="s">
        <v>1460</v>
      </c>
      <c r="BW59" s="214" t="s">
        <v>810</v>
      </c>
      <c r="BX59" s="260">
        <v>46120</v>
      </c>
      <c r="BY59" s="214"/>
      <c r="BZ59" s="214" t="s">
        <v>54</v>
      </c>
      <c r="CA59" s="214" t="s">
        <v>55</v>
      </c>
      <c r="CB59" s="260">
        <v>46120</v>
      </c>
    </row>
    <row r="60" spans="1:80" s="26" customFormat="1" x14ac:dyDescent="0.35">
      <c r="A60" s="214" t="s">
        <v>232</v>
      </c>
      <c r="B60" s="215">
        <v>2025</v>
      </c>
      <c r="C60" s="260"/>
      <c r="D60" s="214" t="s">
        <v>666</v>
      </c>
      <c r="E60" s="214" t="s">
        <v>1075</v>
      </c>
      <c r="F60" s="214" t="s">
        <v>33</v>
      </c>
      <c r="G60" s="214" t="s">
        <v>233</v>
      </c>
      <c r="H60" s="214" t="s">
        <v>439</v>
      </c>
      <c r="I60" s="214" t="s">
        <v>29</v>
      </c>
      <c r="J60" s="214" t="s">
        <v>771</v>
      </c>
      <c r="K60" s="261" t="s">
        <v>49</v>
      </c>
      <c r="L60" s="220" t="s">
        <v>1351</v>
      </c>
      <c r="M60" s="262"/>
      <c r="N60" s="215">
        <v>42</v>
      </c>
      <c r="O60" s="215">
        <v>42</v>
      </c>
      <c r="P60" s="215">
        <v>42</v>
      </c>
      <c r="Q60" s="215">
        <v>42</v>
      </c>
      <c r="R60" s="215">
        <v>28</v>
      </c>
      <c r="S60" s="215">
        <v>28</v>
      </c>
      <c r="T60" s="215">
        <v>0</v>
      </c>
      <c r="U60" s="263">
        <v>16696</v>
      </c>
      <c r="V60" s="215">
        <v>230</v>
      </c>
      <c r="W60" s="215">
        <v>18</v>
      </c>
      <c r="X60" s="215">
        <v>13</v>
      </c>
      <c r="Y60" s="215">
        <v>18</v>
      </c>
      <c r="Z60" s="215">
        <v>13</v>
      </c>
      <c r="AA60" s="216">
        <v>0</v>
      </c>
      <c r="AB60" s="215">
        <v>18</v>
      </c>
      <c r="AC60" s="215">
        <v>13</v>
      </c>
      <c r="AD60" s="215">
        <v>54</v>
      </c>
      <c r="AE60" s="215">
        <v>40</v>
      </c>
      <c r="AF60" s="215">
        <v>58</v>
      </c>
      <c r="AG60" s="215">
        <v>45</v>
      </c>
      <c r="AH60" s="216">
        <v>0</v>
      </c>
      <c r="AI60" s="215">
        <v>55</v>
      </c>
      <c r="AJ60" s="215">
        <v>48</v>
      </c>
      <c r="AK60" s="215">
        <v>3</v>
      </c>
      <c r="AL60" s="215">
        <v>2</v>
      </c>
      <c r="AM60" s="215">
        <v>3</v>
      </c>
      <c r="AN60" s="215">
        <v>2</v>
      </c>
      <c r="AO60" s="215">
        <v>3</v>
      </c>
      <c r="AP60" s="215">
        <v>2</v>
      </c>
      <c r="AQ60" s="215">
        <v>0</v>
      </c>
      <c r="AR60" s="215" t="s">
        <v>515</v>
      </c>
      <c r="AS60" s="264" t="s">
        <v>515</v>
      </c>
      <c r="AT60" s="271" t="s">
        <v>1505</v>
      </c>
      <c r="AU60" s="266" t="s">
        <v>1077</v>
      </c>
      <c r="AV60" s="266" t="s">
        <v>33</v>
      </c>
      <c r="AW60" s="266" t="s">
        <v>30</v>
      </c>
      <c r="AX60" s="267" t="s">
        <v>233</v>
      </c>
      <c r="AY60" s="265" t="s">
        <v>32</v>
      </c>
      <c r="AZ60" s="266" t="s">
        <v>32</v>
      </c>
      <c r="BA60" s="266" t="s">
        <v>32</v>
      </c>
      <c r="BB60" s="266" t="s">
        <v>32</v>
      </c>
      <c r="BC60" s="268" t="s">
        <v>32</v>
      </c>
      <c r="BD60" s="269" t="s">
        <v>968</v>
      </c>
      <c r="BE60" s="214" t="s">
        <v>35</v>
      </c>
      <c r="BF60" s="214" t="s">
        <v>53</v>
      </c>
      <c r="BG60" s="214" t="s">
        <v>52</v>
      </c>
      <c r="BH60" s="214" t="s">
        <v>35</v>
      </c>
      <c r="BI60" s="214" t="s">
        <v>53</v>
      </c>
      <c r="BJ60" s="214" t="s">
        <v>32</v>
      </c>
      <c r="BK60" s="214" t="s">
        <v>32</v>
      </c>
      <c r="BL60" s="214" t="s">
        <v>32</v>
      </c>
      <c r="BM60" s="214" t="s">
        <v>32</v>
      </c>
      <c r="BN60" s="214" t="s">
        <v>32</v>
      </c>
      <c r="BO60" s="214" t="s">
        <v>32</v>
      </c>
      <c r="BP60" s="214" t="s">
        <v>32</v>
      </c>
      <c r="BQ60" s="214" t="s">
        <v>32</v>
      </c>
      <c r="BR60" s="214" t="s">
        <v>32</v>
      </c>
      <c r="BS60" s="216" t="s">
        <v>54</v>
      </c>
      <c r="BT60" s="214" t="s">
        <v>55</v>
      </c>
      <c r="BU60" s="270" t="s">
        <v>1308</v>
      </c>
      <c r="BV60" s="214" t="s">
        <v>1078</v>
      </c>
      <c r="BW60" s="214" t="s">
        <v>1076</v>
      </c>
      <c r="BX60" s="260">
        <v>46120</v>
      </c>
      <c r="BY60" s="214"/>
      <c r="BZ60" s="214" t="s">
        <v>54</v>
      </c>
      <c r="CA60" s="214" t="s">
        <v>55</v>
      </c>
      <c r="CB60" s="260">
        <v>46120</v>
      </c>
    </row>
    <row r="61" spans="1:80" s="26" customFormat="1" x14ac:dyDescent="0.35">
      <c r="A61" s="214" t="s">
        <v>237</v>
      </c>
      <c r="B61" s="215">
        <v>2025</v>
      </c>
      <c r="C61" s="260"/>
      <c r="D61" s="214" t="s">
        <v>667</v>
      </c>
      <c r="E61" s="214" t="s">
        <v>1079</v>
      </c>
      <c r="F61" s="214" t="s">
        <v>33</v>
      </c>
      <c r="G61" s="214" t="s">
        <v>238</v>
      </c>
      <c r="H61" s="214" t="s">
        <v>439</v>
      </c>
      <c r="I61" s="214" t="s">
        <v>29</v>
      </c>
      <c r="J61" s="214" t="s">
        <v>761</v>
      </c>
      <c r="K61" s="261" t="s">
        <v>49</v>
      </c>
      <c r="L61" s="220" t="s">
        <v>1346</v>
      </c>
      <c r="M61" s="262"/>
      <c r="N61" s="215">
        <v>28</v>
      </c>
      <c r="O61" s="215">
        <v>28</v>
      </c>
      <c r="P61" s="215">
        <v>28</v>
      </c>
      <c r="Q61" s="215">
        <v>28</v>
      </c>
      <c r="R61" s="215">
        <v>24</v>
      </c>
      <c r="S61" s="215">
        <v>24</v>
      </c>
      <c r="T61" s="215">
        <v>0</v>
      </c>
      <c r="U61" s="263">
        <v>11501</v>
      </c>
      <c r="V61" s="215">
        <v>300</v>
      </c>
      <c r="W61" s="215">
        <v>13</v>
      </c>
      <c r="X61" s="215">
        <v>12</v>
      </c>
      <c r="Y61" s="215">
        <v>13</v>
      </c>
      <c r="Z61" s="215">
        <v>12</v>
      </c>
      <c r="AA61" s="216">
        <v>0</v>
      </c>
      <c r="AB61" s="215">
        <v>13</v>
      </c>
      <c r="AC61" s="215">
        <v>12</v>
      </c>
      <c r="AD61" s="215">
        <v>33</v>
      </c>
      <c r="AE61" s="215">
        <v>39</v>
      </c>
      <c r="AF61" s="215">
        <v>35</v>
      </c>
      <c r="AG61" s="215">
        <v>36</v>
      </c>
      <c r="AH61" s="216">
        <v>0</v>
      </c>
      <c r="AI61" s="215">
        <v>37</v>
      </c>
      <c r="AJ61" s="215">
        <v>33</v>
      </c>
      <c r="AK61" s="215">
        <v>2</v>
      </c>
      <c r="AL61" s="215">
        <v>2</v>
      </c>
      <c r="AM61" s="215">
        <v>2</v>
      </c>
      <c r="AN61" s="215">
        <v>2</v>
      </c>
      <c r="AO61" s="215">
        <v>2</v>
      </c>
      <c r="AP61" s="215">
        <v>2</v>
      </c>
      <c r="AQ61" s="215">
        <v>0</v>
      </c>
      <c r="AR61" s="215" t="s">
        <v>515</v>
      </c>
      <c r="AS61" s="264" t="s">
        <v>515</v>
      </c>
      <c r="AT61" s="271" t="s">
        <v>1439</v>
      </c>
      <c r="AU61" s="272" t="s">
        <v>1440</v>
      </c>
      <c r="AV61" s="272" t="s">
        <v>509</v>
      </c>
      <c r="AW61" s="272" t="s">
        <v>510</v>
      </c>
      <c r="AX61" s="273" t="s">
        <v>1192</v>
      </c>
      <c r="AY61" s="265" t="s">
        <v>32</v>
      </c>
      <c r="AZ61" s="266" t="s">
        <v>32</v>
      </c>
      <c r="BA61" s="266" t="s">
        <v>32</v>
      </c>
      <c r="BB61" s="266" t="s">
        <v>32</v>
      </c>
      <c r="BC61" s="268" t="s">
        <v>32</v>
      </c>
      <c r="BD61" s="269" t="s">
        <v>547</v>
      </c>
      <c r="BE61" s="214" t="s">
        <v>35</v>
      </c>
      <c r="BF61" s="214" t="s">
        <v>53</v>
      </c>
      <c r="BG61" s="214" t="s">
        <v>52</v>
      </c>
      <c r="BH61" s="214" t="s">
        <v>35</v>
      </c>
      <c r="BI61" s="214" t="s">
        <v>53</v>
      </c>
      <c r="BJ61" s="214" t="s">
        <v>32</v>
      </c>
      <c r="BK61" s="214" t="s">
        <v>32</v>
      </c>
      <c r="BL61" s="214" t="s">
        <v>32</v>
      </c>
      <c r="BM61" s="214" t="s">
        <v>32</v>
      </c>
      <c r="BN61" s="214" t="s">
        <v>32</v>
      </c>
      <c r="BO61" s="214" t="s">
        <v>32</v>
      </c>
      <c r="BP61" s="214" t="s">
        <v>32</v>
      </c>
      <c r="BQ61" s="214" t="s">
        <v>32</v>
      </c>
      <c r="BR61" s="214" t="s">
        <v>32</v>
      </c>
      <c r="BS61" s="216" t="s">
        <v>54</v>
      </c>
      <c r="BT61" s="214" t="s">
        <v>55</v>
      </c>
      <c r="BU61" s="270" t="s">
        <v>1308</v>
      </c>
      <c r="BV61" s="237" t="s">
        <v>1281</v>
      </c>
      <c r="BW61" s="214" t="s">
        <v>811</v>
      </c>
      <c r="BX61" s="260">
        <v>46120</v>
      </c>
      <c r="BY61" s="214"/>
      <c r="BZ61" s="214" t="s">
        <v>54</v>
      </c>
      <c r="CA61" s="214" t="s">
        <v>55</v>
      </c>
      <c r="CB61" s="260">
        <v>46120</v>
      </c>
    </row>
    <row r="62" spans="1:80" s="26" customFormat="1" x14ac:dyDescent="0.35">
      <c r="A62" s="214" t="s">
        <v>240</v>
      </c>
      <c r="B62" s="215">
        <v>2025</v>
      </c>
      <c r="C62" s="260"/>
      <c r="D62" s="214" t="s">
        <v>668</v>
      </c>
      <c r="E62" s="214" t="s">
        <v>669</v>
      </c>
      <c r="F62" s="214" t="s">
        <v>162</v>
      </c>
      <c r="G62" s="214" t="s">
        <v>163</v>
      </c>
      <c r="H62" s="214" t="s">
        <v>437</v>
      </c>
      <c r="I62" s="214" t="s">
        <v>29</v>
      </c>
      <c r="J62" s="214" t="s">
        <v>761</v>
      </c>
      <c r="K62" s="261" t="s">
        <v>49</v>
      </c>
      <c r="L62" s="220" t="s">
        <v>1346</v>
      </c>
      <c r="M62" s="262"/>
      <c r="N62" s="215">
        <v>24</v>
      </c>
      <c r="O62" s="215">
        <v>24</v>
      </c>
      <c r="P62" s="215">
        <v>24</v>
      </c>
      <c r="Q62" s="215">
        <v>24</v>
      </c>
      <c r="R62" s="215">
        <v>24</v>
      </c>
      <c r="S62" s="215">
        <v>24</v>
      </c>
      <c r="T62" s="215">
        <v>0</v>
      </c>
      <c r="U62" s="263">
        <v>10701</v>
      </c>
      <c r="V62" s="215">
        <v>240</v>
      </c>
      <c r="W62" s="215">
        <v>17</v>
      </c>
      <c r="X62" s="215">
        <v>13</v>
      </c>
      <c r="Y62" s="215">
        <v>17</v>
      </c>
      <c r="Z62" s="215">
        <v>13</v>
      </c>
      <c r="AA62" s="216">
        <v>0</v>
      </c>
      <c r="AB62" s="215">
        <v>17</v>
      </c>
      <c r="AC62" s="215">
        <v>13</v>
      </c>
      <c r="AD62" s="215">
        <v>44</v>
      </c>
      <c r="AE62" s="215">
        <v>19</v>
      </c>
      <c r="AF62" s="215">
        <v>43</v>
      </c>
      <c r="AG62" s="215">
        <v>22</v>
      </c>
      <c r="AH62" s="216">
        <v>0</v>
      </c>
      <c r="AI62" s="215">
        <v>41</v>
      </c>
      <c r="AJ62" s="215">
        <v>24</v>
      </c>
      <c r="AK62" s="215">
        <v>3</v>
      </c>
      <c r="AL62" s="215">
        <v>2</v>
      </c>
      <c r="AM62" s="215">
        <v>3</v>
      </c>
      <c r="AN62" s="215">
        <v>2</v>
      </c>
      <c r="AO62" s="215">
        <v>3</v>
      </c>
      <c r="AP62" s="215">
        <v>2</v>
      </c>
      <c r="AQ62" s="215">
        <v>0</v>
      </c>
      <c r="AR62" s="215" t="s">
        <v>515</v>
      </c>
      <c r="AS62" s="264" t="s">
        <v>515</v>
      </c>
      <c r="AT62" s="265" t="s">
        <v>1080</v>
      </c>
      <c r="AU62" s="266" t="s">
        <v>946</v>
      </c>
      <c r="AV62" s="266" t="s">
        <v>162</v>
      </c>
      <c r="AW62" s="266" t="s">
        <v>30</v>
      </c>
      <c r="AX62" s="267" t="s">
        <v>163</v>
      </c>
      <c r="AY62" s="265" t="s">
        <v>32</v>
      </c>
      <c r="AZ62" s="266" t="s">
        <v>32</v>
      </c>
      <c r="BA62" s="266" t="s">
        <v>32</v>
      </c>
      <c r="BB62" s="266" t="s">
        <v>32</v>
      </c>
      <c r="BC62" s="268" t="s">
        <v>32</v>
      </c>
      <c r="BD62" s="269" t="s">
        <v>547</v>
      </c>
      <c r="BE62" s="214" t="s">
        <v>35</v>
      </c>
      <c r="BF62" s="214" t="s">
        <v>53</v>
      </c>
      <c r="BG62" s="214" t="s">
        <v>52</v>
      </c>
      <c r="BH62" s="214" t="s">
        <v>35</v>
      </c>
      <c r="BI62" s="214" t="s">
        <v>53</v>
      </c>
      <c r="BJ62" s="214" t="s">
        <v>32</v>
      </c>
      <c r="BK62" s="214" t="s">
        <v>32</v>
      </c>
      <c r="BL62" s="214" t="s">
        <v>32</v>
      </c>
      <c r="BM62" s="214" t="s">
        <v>32</v>
      </c>
      <c r="BN62" s="214" t="s">
        <v>32</v>
      </c>
      <c r="BO62" s="214" t="s">
        <v>32</v>
      </c>
      <c r="BP62" s="214" t="s">
        <v>32</v>
      </c>
      <c r="BQ62" s="214" t="s">
        <v>32</v>
      </c>
      <c r="BR62" s="214" t="s">
        <v>32</v>
      </c>
      <c r="BS62" s="216" t="s">
        <v>54</v>
      </c>
      <c r="BT62" s="214" t="s">
        <v>55</v>
      </c>
      <c r="BU62" s="270" t="s">
        <v>1308</v>
      </c>
      <c r="BV62" s="237" t="s">
        <v>1461</v>
      </c>
      <c r="BW62" s="214" t="s">
        <v>812</v>
      </c>
      <c r="BX62" s="260">
        <v>46120</v>
      </c>
      <c r="BY62" s="214"/>
      <c r="BZ62" s="214" t="s">
        <v>54</v>
      </c>
      <c r="CA62" s="214" t="s">
        <v>55</v>
      </c>
      <c r="CB62" s="260">
        <v>46120</v>
      </c>
    </row>
    <row r="63" spans="1:80" s="26" customFormat="1" x14ac:dyDescent="0.35">
      <c r="A63" s="214" t="s">
        <v>241</v>
      </c>
      <c r="B63" s="215">
        <v>2025</v>
      </c>
      <c r="C63" s="260"/>
      <c r="D63" s="214" t="s">
        <v>670</v>
      </c>
      <c r="E63" s="237" t="s">
        <v>813</v>
      </c>
      <c r="F63" s="214" t="s">
        <v>212</v>
      </c>
      <c r="G63" s="214" t="s">
        <v>234</v>
      </c>
      <c r="H63" s="214" t="s">
        <v>441</v>
      </c>
      <c r="I63" s="214" t="s">
        <v>213</v>
      </c>
      <c r="J63" s="214" t="s">
        <v>771</v>
      </c>
      <c r="K63" s="261" t="s">
        <v>49</v>
      </c>
      <c r="L63" s="220" t="s">
        <v>1351</v>
      </c>
      <c r="M63" s="262"/>
      <c r="N63" s="215">
        <v>14</v>
      </c>
      <c r="O63" s="215">
        <v>14</v>
      </c>
      <c r="P63" s="215">
        <v>14</v>
      </c>
      <c r="Q63" s="215">
        <v>14</v>
      </c>
      <c r="R63" s="215">
        <v>14</v>
      </c>
      <c r="S63" s="215">
        <v>14</v>
      </c>
      <c r="T63" s="215">
        <v>0</v>
      </c>
      <c r="U63" s="263">
        <v>5083</v>
      </c>
      <c r="V63" s="215">
        <v>270</v>
      </c>
      <c r="W63" s="215">
        <v>13</v>
      </c>
      <c r="X63" s="215">
        <v>13</v>
      </c>
      <c r="Y63" s="215">
        <v>13</v>
      </c>
      <c r="Z63" s="215">
        <v>12</v>
      </c>
      <c r="AA63" s="216">
        <v>0</v>
      </c>
      <c r="AB63" s="215">
        <v>13</v>
      </c>
      <c r="AC63" s="215">
        <v>11</v>
      </c>
      <c r="AD63" s="215">
        <v>21</v>
      </c>
      <c r="AE63" s="215">
        <v>11</v>
      </c>
      <c r="AF63" s="215">
        <v>20</v>
      </c>
      <c r="AG63" s="215">
        <v>12</v>
      </c>
      <c r="AH63" s="216">
        <v>0</v>
      </c>
      <c r="AI63" s="215">
        <v>21</v>
      </c>
      <c r="AJ63" s="215">
        <v>10</v>
      </c>
      <c r="AK63" s="215">
        <v>2</v>
      </c>
      <c r="AL63" s="215">
        <v>2</v>
      </c>
      <c r="AM63" s="215">
        <v>2</v>
      </c>
      <c r="AN63" s="215">
        <v>2</v>
      </c>
      <c r="AO63" s="215">
        <v>2</v>
      </c>
      <c r="AP63" s="215">
        <v>2</v>
      </c>
      <c r="AQ63" s="215">
        <v>0</v>
      </c>
      <c r="AR63" s="215" t="s">
        <v>515</v>
      </c>
      <c r="AS63" s="264" t="s">
        <v>515</v>
      </c>
      <c r="AT63" s="265" t="s">
        <v>1082</v>
      </c>
      <c r="AU63" s="266" t="s">
        <v>1083</v>
      </c>
      <c r="AV63" s="266" t="s">
        <v>212</v>
      </c>
      <c r="AW63" s="266" t="s">
        <v>30</v>
      </c>
      <c r="AX63" s="267" t="s">
        <v>214</v>
      </c>
      <c r="AY63" s="265" t="s">
        <v>32</v>
      </c>
      <c r="AZ63" s="266" t="s">
        <v>32</v>
      </c>
      <c r="BA63" s="266" t="s">
        <v>32</v>
      </c>
      <c r="BB63" s="266" t="s">
        <v>32</v>
      </c>
      <c r="BC63" s="268" t="s">
        <v>32</v>
      </c>
      <c r="BD63" s="269" t="s">
        <v>968</v>
      </c>
      <c r="BE63" s="214" t="s">
        <v>35</v>
      </c>
      <c r="BF63" s="214" t="s">
        <v>53</v>
      </c>
      <c r="BG63" s="214" t="s">
        <v>52</v>
      </c>
      <c r="BH63" s="214" t="s">
        <v>35</v>
      </c>
      <c r="BI63" s="214" t="s">
        <v>53</v>
      </c>
      <c r="BJ63" s="214" t="s">
        <v>32</v>
      </c>
      <c r="BK63" s="214" t="s">
        <v>32</v>
      </c>
      <c r="BL63" s="214" t="s">
        <v>32</v>
      </c>
      <c r="BM63" s="214" t="s">
        <v>32</v>
      </c>
      <c r="BN63" s="214" t="s">
        <v>32</v>
      </c>
      <c r="BO63" s="214" t="s">
        <v>32</v>
      </c>
      <c r="BP63" s="214" t="s">
        <v>32</v>
      </c>
      <c r="BQ63" s="214" t="s">
        <v>32</v>
      </c>
      <c r="BR63" s="214" t="s">
        <v>32</v>
      </c>
      <c r="BS63" s="216" t="s">
        <v>54</v>
      </c>
      <c r="BT63" s="214" t="s">
        <v>55</v>
      </c>
      <c r="BU63" s="270" t="s">
        <v>1308</v>
      </c>
      <c r="BV63" s="237" t="s">
        <v>1488</v>
      </c>
      <c r="BW63" s="214" t="s">
        <v>1081</v>
      </c>
      <c r="BX63" s="260">
        <v>46120</v>
      </c>
      <c r="BY63" s="214"/>
      <c r="BZ63" s="214" t="s">
        <v>54</v>
      </c>
      <c r="CA63" s="214" t="s">
        <v>55</v>
      </c>
      <c r="CB63" s="260">
        <v>46120</v>
      </c>
    </row>
    <row r="64" spans="1:80" s="26" customFormat="1" x14ac:dyDescent="0.35">
      <c r="A64" s="237" t="s">
        <v>1538</v>
      </c>
      <c r="B64" s="215">
        <v>2025</v>
      </c>
      <c r="C64" s="260"/>
      <c r="D64" s="214" t="s">
        <v>671</v>
      </c>
      <c r="E64" s="214" t="s">
        <v>1084</v>
      </c>
      <c r="F64" s="214" t="s">
        <v>243</v>
      </c>
      <c r="G64" s="214" t="s">
        <v>244</v>
      </c>
      <c r="H64" s="214" t="s">
        <v>443</v>
      </c>
      <c r="I64" s="214" t="s">
        <v>41</v>
      </c>
      <c r="J64" s="214" t="s">
        <v>761</v>
      </c>
      <c r="K64" s="261" t="s">
        <v>49</v>
      </c>
      <c r="L64" s="220" t="s">
        <v>1346</v>
      </c>
      <c r="M64" s="262"/>
      <c r="N64" s="215">
        <v>24</v>
      </c>
      <c r="O64" s="215">
        <v>24</v>
      </c>
      <c r="P64" s="215">
        <v>24</v>
      </c>
      <c r="Q64" s="215">
        <v>24</v>
      </c>
      <c r="R64" s="215">
        <v>24</v>
      </c>
      <c r="S64" s="215">
        <v>24</v>
      </c>
      <c r="T64" s="215">
        <v>0</v>
      </c>
      <c r="U64" s="263">
        <v>9926</v>
      </c>
      <c r="V64" s="215">
        <v>250</v>
      </c>
      <c r="W64" s="215">
        <v>21</v>
      </c>
      <c r="X64" s="215">
        <v>13</v>
      </c>
      <c r="Y64" s="215">
        <v>21</v>
      </c>
      <c r="Z64" s="215">
        <v>13</v>
      </c>
      <c r="AA64" s="216">
        <v>0</v>
      </c>
      <c r="AB64" s="215">
        <v>21</v>
      </c>
      <c r="AC64" s="215">
        <v>13</v>
      </c>
      <c r="AD64" s="215">
        <v>45</v>
      </c>
      <c r="AE64" s="215">
        <v>22</v>
      </c>
      <c r="AF64" s="215">
        <v>48</v>
      </c>
      <c r="AG64" s="215">
        <v>19</v>
      </c>
      <c r="AH64" s="216">
        <v>0</v>
      </c>
      <c r="AI64" s="215">
        <v>45</v>
      </c>
      <c r="AJ64" s="215">
        <v>21</v>
      </c>
      <c r="AK64" s="215">
        <v>3</v>
      </c>
      <c r="AL64" s="215">
        <v>2</v>
      </c>
      <c r="AM64" s="215">
        <v>3</v>
      </c>
      <c r="AN64" s="215">
        <v>2</v>
      </c>
      <c r="AO64" s="215">
        <v>3</v>
      </c>
      <c r="AP64" s="215">
        <v>2</v>
      </c>
      <c r="AQ64" s="215">
        <v>0</v>
      </c>
      <c r="AR64" s="215" t="s">
        <v>515</v>
      </c>
      <c r="AS64" s="264" t="s">
        <v>515</v>
      </c>
      <c r="AT64" s="265" t="s">
        <v>1085</v>
      </c>
      <c r="AU64" s="266" t="s">
        <v>1086</v>
      </c>
      <c r="AV64" s="266" t="s">
        <v>153</v>
      </c>
      <c r="AW64" s="266" t="s">
        <v>154</v>
      </c>
      <c r="AX64" s="267" t="s">
        <v>1087</v>
      </c>
      <c r="AY64" s="265" t="s">
        <v>32</v>
      </c>
      <c r="AZ64" s="266" t="s">
        <v>32</v>
      </c>
      <c r="BA64" s="266" t="s">
        <v>32</v>
      </c>
      <c r="BB64" s="266" t="s">
        <v>32</v>
      </c>
      <c r="BC64" s="268" t="s">
        <v>32</v>
      </c>
      <c r="BD64" s="269" t="s">
        <v>547</v>
      </c>
      <c r="BE64" s="214" t="s">
        <v>35</v>
      </c>
      <c r="BF64" s="214" t="s">
        <v>53</v>
      </c>
      <c r="BG64" s="214" t="s">
        <v>541</v>
      </c>
      <c r="BH64" s="214" t="s">
        <v>35</v>
      </c>
      <c r="BI64" s="214" t="s">
        <v>53</v>
      </c>
      <c r="BJ64" s="214" t="s">
        <v>32</v>
      </c>
      <c r="BK64" s="214" t="s">
        <v>32</v>
      </c>
      <c r="BL64" s="214" t="s">
        <v>32</v>
      </c>
      <c r="BM64" s="214" t="s">
        <v>32</v>
      </c>
      <c r="BN64" s="214" t="s">
        <v>32</v>
      </c>
      <c r="BO64" s="214" t="s">
        <v>32</v>
      </c>
      <c r="BP64" s="214" t="s">
        <v>32</v>
      </c>
      <c r="BQ64" s="214" t="s">
        <v>32</v>
      </c>
      <c r="BR64" s="214" t="s">
        <v>32</v>
      </c>
      <c r="BS64" s="216" t="s">
        <v>54</v>
      </c>
      <c r="BT64" s="214" t="s">
        <v>55</v>
      </c>
      <c r="BU64" s="270" t="s">
        <v>1308</v>
      </c>
      <c r="BV64" s="214" t="s">
        <v>815</v>
      </c>
      <c r="BW64" s="214" t="s">
        <v>814</v>
      </c>
      <c r="BX64" s="260">
        <v>46120</v>
      </c>
      <c r="BY64" s="214"/>
      <c r="BZ64" s="214" t="s">
        <v>54</v>
      </c>
      <c r="CA64" s="214" t="s">
        <v>55</v>
      </c>
      <c r="CB64" s="260">
        <v>46120</v>
      </c>
    </row>
    <row r="65" spans="1:80" s="26" customFormat="1" x14ac:dyDescent="0.35">
      <c r="A65" s="214" t="s">
        <v>245</v>
      </c>
      <c r="B65" s="215">
        <v>2025</v>
      </c>
      <c r="C65" s="260"/>
      <c r="D65" s="214" t="s">
        <v>672</v>
      </c>
      <c r="E65" s="214" t="s">
        <v>1088</v>
      </c>
      <c r="F65" s="214" t="s">
        <v>1089</v>
      </c>
      <c r="G65" s="214" t="s">
        <v>231</v>
      </c>
      <c r="H65" s="214" t="s">
        <v>437</v>
      </c>
      <c r="I65" s="214" t="s">
        <v>29</v>
      </c>
      <c r="J65" s="214" t="s">
        <v>751</v>
      </c>
      <c r="K65" s="261" t="s">
        <v>147</v>
      </c>
      <c r="L65" s="220" t="s">
        <v>1345</v>
      </c>
      <c r="M65" s="262"/>
      <c r="N65" s="215">
        <v>16</v>
      </c>
      <c r="O65" s="215">
        <v>16</v>
      </c>
      <c r="P65" s="215">
        <v>16</v>
      </c>
      <c r="Q65" s="215">
        <v>16</v>
      </c>
      <c r="R65" s="215">
        <v>16</v>
      </c>
      <c r="S65" s="215">
        <v>16</v>
      </c>
      <c r="T65" s="215">
        <v>0</v>
      </c>
      <c r="U65" s="263">
        <v>7772</v>
      </c>
      <c r="V65" s="215">
        <v>275</v>
      </c>
      <c r="W65" s="215">
        <v>16</v>
      </c>
      <c r="X65" s="215">
        <v>12</v>
      </c>
      <c r="Y65" s="215">
        <v>17</v>
      </c>
      <c r="Z65" s="215">
        <v>12</v>
      </c>
      <c r="AA65" s="216">
        <v>0</v>
      </c>
      <c r="AB65" s="215">
        <v>16</v>
      </c>
      <c r="AC65" s="215">
        <v>14</v>
      </c>
      <c r="AD65" s="215">
        <v>31</v>
      </c>
      <c r="AE65" s="215">
        <v>19</v>
      </c>
      <c r="AF65" s="215">
        <v>33</v>
      </c>
      <c r="AG65" s="215">
        <v>18</v>
      </c>
      <c r="AH65" s="216">
        <v>0</v>
      </c>
      <c r="AI65" s="215">
        <v>33</v>
      </c>
      <c r="AJ65" s="215">
        <v>19</v>
      </c>
      <c r="AK65" s="215">
        <v>3</v>
      </c>
      <c r="AL65" s="215">
        <v>2</v>
      </c>
      <c r="AM65" s="215">
        <v>3</v>
      </c>
      <c r="AN65" s="215">
        <v>2</v>
      </c>
      <c r="AO65" s="215">
        <v>3</v>
      </c>
      <c r="AP65" s="215">
        <v>2</v>
      </c>
      <c r="AQ65" s="215">
        <v>0</v>
      </c>
      <c r="AR65" s="215" t="s">
        <v>515</v>
      </c>
      <c r="AS65" s="264" t="s">
        <v>515</v>
      </c>
      <c r="AT65" s="265" t="s">
        <v>957</v>
      </c>
      <c r="AU65" s="266" t="s">
        <v>958</v>
      </c>
      <c r="AV65" s="266" t="s">
        <v>472</v>
      </c>
      <c r="AW65" s="266" t="s">
        <v>452</v>
      </c>
      <c r="AX65" s="267" t="s">
        <v>473</v>
      </c>
      <c r="AY65" s="265" t="s">
        <v>32</v>
      </c>
      <c r="AZ65" s="266" t="s">
        <v>32</v>
      </c>
      <c r="BA65" s="266" t="s">
        <v>32</v>
      </c>
      <c r="BB65" s="266" t="s">
        <v>32</v>
      </c>
      <c r="BC65" s="268" t="s">
        <v>32</v>
      </c>
      <c r="BD65" s="269" t="s">
        <v>927</v>
      </c>
      <c r="BE65" s="214" t="s">
        <v>266</v>
      </c>
      <c r="BF65" s="214" t="s">
        <v>53</v>
      </c>
      <c r="BG65" s="214" t="s">
        <v>754</v>
      </c>
      <c r="BH65" s="214" t="s">
        <v>35</v>
      </c>
      <c r="BI65" s="214" t="s">
        <v>53</v>
      </c>
      <c r="BJ65" s="214" t="s">
        <v>52</v>
      </c>
      <c r="BK65" s="214" t="s">
        <v>35</v>
      </c>
      <c r="BL65" s="214" t="s">
        <v>53</v>
      </c>
      <c r="BM65" s="214" t="s">
        <v>32</v>
      </c>
      <c r="BN65" s="214" t="s">
        <v>32</v>
      </c>
      <c r="BO65" s="214" t="s">
        <v>32</v>
      </c>
      <c r="BP65" s="214" t="s">
        <v>32</v>
      </c>
      <c r="BQ65" s="214" t="s">
        <v>32</v>
      </c>
      <c r="BR65" s="214" t="s">
        <v>32</v>
      </c>
      <c r="BS65" s="216" t="s">
        <v>54</v>
      </c>
      <c r="BT65" s="214" t="s">
        <v>55</v>
      </c>
      <c r="BU65" s="270" t="s">
        <v>1308</v>
      </c>
      <c r="BV65" s="237" t="s">
        <v>1323</v>
      </c>
      <c r="BW65" s="214" t="s">
        <v>816</v>
      </c>
      <c r="BX65" s="260">
        <v>46120</v>
      </c>
      <c r="BY65" s="214"/>
      <c r="BZ65" s="214" t="s">
        <v>54</v>
      </c>
      <c r="CA65" s="214" t="s">
        <v>55</v>
      </c>
      <c r="CB65" s="260">
        <v>46120</v>
      </c>
    </row>
    <row r="66" spans="1:80" s="26" customFormat="1" x14ac:dyDescent="0.35">
      <c r="A66" s="214" t="s">
        <v>246</v>
      </c>
      <c r="B66" s="215">
        <v>2025</v>
      </c>
      <c r="C66" s="260"/>
      <c r="D66" s="214" t="s">
        <v>673</v>
      </c>
      <c r="E66" s="214" t="s">
        <v>817</v>
      </c>
      <c r="F66" s="214" t="s">
        <v>247</v>
      </c>
      <c r="G66" s="214" t="s">
        <v>249</v>
      </c>
      <c r="H66" s="214" t="s">
        <v>441</v>
      </c>
      <c r="I66" s="214" t="s">
        <v>248</v>
      </c>
      <c r="J66" s="214" t="s">
        <v>771</v>
      </c>
      <c r="K66" s="261" t="s">
        <v>49</v>
      </c>
      <c r="L66" s="220" t="s">
        <v>1351</v>
      </c>
      <c r="M66" s="262"/>
      <c r="N66" s="215">
        <v>10</v>
      </c>
      <c r="O66" s="215">
        <v>10</v>
      </c>
      <c r="P66" s="215">
        <v>10</v>
      </c>
      <c r="Q66" s="215">
        <v>10</v>
      </c>
      <c r="R66" s="215">
        <v>10</v>
      </c>
      <c r="S66" s="215">
        <v>10</v>
      </c>
      <c r="T66" s="215">
        <v>0</v>
      </c>
      <c r="U66" s="263">
        <v>5120</v>
      </c>
      <c r="V66" s="215">
        <v>270</v>
      </c>
      <c r="W66" s="215">
        <v>12</v>
      </c>
      <c r="X66" s="215">
        <v>12</v>
      </c>
      <c r="Y66" s="215">
        <v>12</v>
      </c>
      <c r="Z66" s="215">
        <v>12</v>
      </c>
      <c r="AA66" s="216">
        <v>0</v>
      </c>
      <c r="AB66" s="215">
        <v>12</v>
      </c>
      <c r="AC66" s="215">
        <v>12</v>
      </c>
      <c r="AD66" s="215">
        <v>19</v>
      </c>
      <c r="AE66" s="215">
        <v>18</v>
      </c>
      <c r="AF66" s="215">
        <v>19</v>
      </c>
      <c r="AG66" s="215">
        <v>17</v>
      </c>
      <c r="AH66" s="216">
        <v>0</v>
      </c>
      <c r="AI66" s="215">
        <v>18</v>
      </c>
      <c r="AJ66" s="215">
        <v>17</v>
      </c>
      <c r="AK66" s="215">
        <v>2</v>
      </c>
      <c r="AL66" s="215">
        <v>2</v>
      </c>
      <c r="AM66" s="215">
        <v>2</v>
      </c>
      <c r="AN66" s="215">
        <v>2</v>
      </c>
      <c r="AO66" s="215">
        <v>2</v>
      </c>
      <c r="AP66" s="215">
        <v>2</v>
      </c>
      <c r="AQ66" s="215">
        <v>0</v>
      </c>
      <c r="AR66" s="215" t="s">
        <v>515</v>
      </c>
      <c r="AS66" s="264" t="s">
        <v>515</v>
      </c>
      <c r="AT66" s="265" t="s">
        <v>1090</v>
      </c>
      <c r="AU66" s="266" t="s">
        <v>1091</v>
      </c>
      <c r="AV66" s="266" t="s">
        <v>198</v>
      </c>
      <c r="AW66" s="266" t="s">
        <v>30</v>
      </c>
      <c r="AX66" s="267" t="s">
        <v>1051</v>
      </c>
      <c r="AY66" s="265" t="s">
        <v>32</v>
      </c>
      <c r="AZ66" s="266" t="s">
        <v>32</v>
      </c>
      <c r="BA66" s="266" t="s">
        <v>32</v>
      </c>
      <c r="BB66" s="266" t="s">
        <v>32</v>
      </c>
      <c r="BC66" s="268" t="s">
        <v>32</v>
      </c>
      <c r="BD66" s="269" t="s">
        <v>968</v>
      </c>
      <c r="BE66" s="214" t="s">
        <v>35</v>
      </c>
      <c r="BF66" s="214" t="s">
        <v>53</v>
      </c>
      <c r="BG66" s="214" t="s">
        <v>52</v>
      </c>
      <c r="BH66" s="214" t="s">
        <v>35</v>
      </c>
      <c r="BI66" s="214" t="s">
        <v>53</v>
      </c>
      <c r="BJ66" s="214" t="s">
        <v>32</v>
      </c>
      <c r="BK66" s="214" t="s">
        <v>32</v>
      </c>
      <c r="BL66" s="214" t="s">
        <v>32</v>
      </c>
      <c r="BM66" s="214" t="s">
        <v>32</v>
      </c>
      <c r="BN66" s="214" t="s">
        <v>32</v>
      </c>
      <c r="BO66" s="214" t="s">
        <v>32</v>
      </c>
      <c r="BP66" s="214" t="s">
        <v>32</v>
      </c>
      <c r="BQ66" s="214" t="s">
        <v>32</v>
      </c>
      <c r="BR66" s="214" t="s">
        <v>32</v>
      </c>
      <c r="BS66" s="216" t="s">
        <v>54</v>
      </c>
      <c r="BT66" s="214" t="s">
        <v>55</v>
      </c>
      <c r="BU66" s="270" t="s">
        <v>1308</v>
      </c>
      <c r="BV66" s="237" t="s">
        <v>1396</v>
      </c>
      <c r="BW66" s="237" t="s">
        <v>1539</v>
      </c>
      <c r="BX66" s="260">
        <v>46120</v>
      </c>
      <c r="BY66" s="214"/>
      <c r="BZ66" s="214" t="s">
        <v>54</v>
      </c>
      <c r="CA66" s="214" t="s">
        <v>55</v>
      </c>
      <c r="CB66" s="260">
        <v>46120</v>
      </c>
    </row>
    <row r="67" spans="1:80" s="26" customFormat="1" x14ac:dyDescent="0.35">
      <c r="A67" s="214" t="s">
        <v>250</v>
      </c>
      <c r="B67" s="215">
        <v>2025</v>
      </c>
      <c r="C67" s="260"/>
      <c r="D67" s="214" t="s">
        <v>674</v>
      </c>
      <c r="E67" s="214" t="s">
        <v>1092</v>
      </c>
      <c r="F67" s="214" t="s">
        <v>251</v>
      </c>
      <c r="G67" s="214" t="s">
        <v>252</v>
      </c>
      <c r="H67" s="214" t="s">
        <v>437</v>
      </c>
      <c r="I67" s="214" t="s">
        <v>60</v>
      </c>
      <c r="J67" s="214" t="s">
        <v>771</v>
      </c>
      <c r="K67" s="261" t="s">
        <v>49</v>
      </c>
      <c r="L67" s="220" t="s">
        <v>1351</v>
      </c>
      <c r="M67" s="262"/>
      <c r="N67" s="215">
        <v>28</v>
      </c>
      <c r="O67" s="215">
        <v>28</v>
      </c>
      <c r="P67" s="215">
        <v>28</v>
      </c>
      <c r="Q67" s="215">
        <v>28</v>
      </c>
      <c r="R67" s="215">
        <v>28</v>
      </c>
      <c r="S67" s="215">
        <v>28</v>
      </c>
      <c r="T67" s="289">
        <v>1</v>
      </c>
      <c r="U67" s="263">
        <v>11647</v>
      </c>
      <c r="V67" s="215">
        <v>240</v>
      </c>
      <c r="W67" s="215">
        <v>18</v>
      </c>
      <c r="X67" s="215">
        <v>13</v>
      </c>
      <c r="Y67" s="215">
        <v>18</v>
      </c>
      <c r="Z67" s="215">
        <v>13</v>
      </c>
      <c r="AA67" s="216">
        <v>0</v>
      </c>
      <c r="AB67" s="215">
        <v>18</v>
      </c>
      <c r="AC67" s="215">
        <v>13</v>
      </c>
      <c r="AD67" s="215">
        <v>61</v>
      </c>
      <c r="AE67" s="215">
        <v>46</v>
      </c>
      <c r="AF67" s="215">
        <v>59</v>
      </c>
      <c r="AG67" s="215">
        <v>45</v>
      </c>
      <c r="AH67" s="216">
        <v>0</v>
      </c>
      <c r="AI67" s="215">
        <v>54</v>
      </c>
      <c r="AJ67" s="215">
        <v>46</v>
      </c>
      <c r="AK67" s="215">
        <v>3</v>
      </c>
      <c r="AL67" s="215">
        <v>2</v>
      </c>
      <c r="AM67" s="215">
        <v>3</v>
      </c>
      <c r="AN67" s="215">
        <v>2</v>
      </c>
      <c r="AO67" s="215">
        <v>3</v>
      </c>
      <c r="AP67" s="215">
        <v>2</v>
      </c>
      <c r="AQ67" s="215">
        <v>0</v>
      </c>
      <c r="AR67" s="215" t="s">
        <v>515</v>
      </c>
      <c r="AS67" s="264" t="s">
        <v>515</v>
      </c>
      <c r="AT67" s="265" t="s">
        <v>1093</v>
      </c>
      <c r="AU67" s="266" t="s">
        <v>1094</v>
      </c>
      <c r="AV67" s="266" t="s">
        <v>914</v>
      </c>
      <c r="AW67" s="266" t="s">
        <v>132</v>
      </c>
      <c r="AX67" s="267" t="s">
        <v>1095</v>
      </c>
      <c r="AY67" s="265" t="s">
        <v>32</v>
      </c>
      <c r="AZ67" s="266" t="s">
        <v>32</v>
      </c>
      <c r="BA67" s="266" t="s">
        <v>32</v>
      </c>
      <c r="BB67" s="266" t="s">
        <v>32</v>
      </c>
      <c r="BC67" s="268" t="s">
        <v>32</v>
      </c>
      <c r="BD67" s="269" t="s">
        <v>968</v>
      </c>
      <c r="BE67" s="214" t="s">
        <v>35</v>
      </c>
      <c r="BF67" s="214" t="s">
        <v>53</v>
      </c>
      <c r="BG67" s="214" t="s">
        <v>541</v>
      </c>
      <c r="BH67" s="214" t="s">
        <v>35</v>
      </c>
      <c r="BI67" s="214" t="s">
        <v>53</v>
      </c>
      <c r="BJ67" s="214" t="s">
        <v>32</v>
      </c>
      <c r="BK67" s="214" t="s">
        <v>32</v>
      </c>
      <c r="BL67" s="214" t="s">
        <v>32</v>
      </c>
      <c r="BM67" s="214" t="s">
        <v>32</v>
      </c>
      <c r="BN67" s="214" t="s">
        <v>32</v>
      </c>
      <c r="BO67" s="214" t="s">
        <v>32</v>
      </c>
      <c r="BP67" s="214" t="s">
        <v>32</v>
      </c>
      <c r="BQ67" s="214" t="s">
        <v>32</v>
      </c>
      <c r="BR67" s="214" t="s">
        <v>32</v>
      </c>
      <c r="BS67" s="216" t="s">
        <v>54</v>
      </c>
      <c r="BT67" s="214" t="s">
        <v>55</v>
      </c>
      <c r="BU67" s="270" t="s">
        <v>1308</v>
      </c>
      <c r="BV67" s="214" t="s">
        <v>1096</v>
      </c>
      <c r="BW67" s="237" t="s">
        <v>1397</v>
      </c>
      <c r="BX67" s="260">
        <v>46120</v>
      </c>
      <c r="BY67" s="214"/>
      <c r="BZ67" s="214" t="s">
        <v>54</v>
      </c>
      <c r="CA67" s="214" t="s">
        <v>55</v>
      </c>
      <c r="CB67" s="260">
        <v>46120</v>
      </c>
    </row>
    <row r="68" spans="1:80" s="26" customFormat="1" x14ac:dyDescent="0.35">
      <c r="A68" s="214" t="s">
        <v>253</v>
      </c>
      <c r="B68" s="215">
        <v>2025</v>
      </c>
      <c r="C68" s="260"/>
      <c r="D68" s="214" t="s">
        <v>675</v>
      </c>
      <c r="E68" s="214" t="s">
        <v>1097</v>
      </c>
      <c r="F68" s="214" t="s">
        <v>198</v>
      </c>
      <c r="G68" s="214" t="s">
        <v>254</v>
      </c>
      <c r="H68" s="214" t="s">
        <v>445</v>
      </c>
      <c r="I68" s="214" t="s">
        <v>198</v>
      </c>
      <c r="J68" s="214" t="s">
        <v>771</v>
      </c>
      <c r="K68" s="261" t="s">
        <v>49</v>
      </c>
      <c r="L68" s="220" t="s">
        <v>1351</v>
      </c>
      <c r="M68" s="262"/>
      <c r="N68" s="215">
        <v>24</v>
      </c>
      <c r="O68" s="215">
        <v>24</v>
      </c>
      <c r="P68" s="215">
        <v>24</v>
      </c>
      <c r="Q68" s="215">
        <v>24</v>
      </c>
      <c r="R68" s="215">
        <v>24</v>
      </c>
      <c r="S68" s="215">
        <v>24</v>
      </c>
      <c r="T68" s="215">
        <v>0</v>
      </c>
      <c r="U68" s="263">
        <v>9481</v>
      </c>
      <c r="V68" s="215">
        <v>240</v>
      </c>
      <c r="W68" s="215">
        <v>141</v>
      </c>
      <c r="X68" s="215">
        <v>14</v>
      </c>
      <c r="Y68" s="215">
        <v>14</v>
      </c>
      <c r="Z68" s="215">
        <v>14</v>
      </c>
      <c r="AA68" s="216">
        <v>0</v>
      </c>
      <c r="AB68" s="215">
        <v>14</v>
      </c>
      <c r="AC68" s="215">
        <v>14</v>
      </c>
      <c r="AD68" s="215">
        <v>42</v>
      </c>
      <c r="AE68" s="215">
        <v>20</v>
      </c>
      <c r="AF68" s="215">
        <v>40</v>
      </c>
      <c r="AG68" s="215">
        <v>20</v>
      </c>
      <c r="AH68" s="216">
        <v>0</v>
      </c>
      <c r="AI68" s="215">
        <v>37</v>
      </c>
      <c r="AJ68" s="215">
        <v>19</v>
      </c>
      <c r="AK68" s="215">
        <v>2</v>
      </c>
      <c r="AL68" s="215">
        <v>2</v>
      </c>
      <c r="AM68" s="215">
        <v>2</v>
      </c>
      <c r="AN68" s="215">
        <v>2</v>
      </c>
      <c r="AO68" s="215">
        <v>2</v>
      </c>
      <c r="AP68" s="215">
        <v>2</v>
      </c>
      <c r="AQ68" s="215">
        <v>0</v>
      </c>
      <c r="AR68" s="215" t="s">
        <v>515</v>
      </c>
      <c r="AS68" s="264" t="s">
        <v>515</v>
      </c>
      <c r="AT68" s="265" t="s">
        <v>1099</v>
      </c>
      <c r="AU68" s="266" t="s">
        <v>1100</v>
      </c>
      <c r="AV68" s="266" t="s">
        <v>505</v>
      </c>
      <c r="AW68" s="266" t="s">
        <v>127</v>
      </c>
      <c r="AX68" s="267" t="s">
        <v>1101</v>
      </c>
      <c r="AY68" s="265" t="s">
        <v>32</v>
      </c>
      <c r="AZ68" s="266" t="s">
        <v>32</v>
      </c>
      <c r="BA68" s="266" t="s">
        <v>32</v>
      </c>
      <c r="BB68" s="266" t="s">
        <v>32</v>
      </c>
      <c r="BC68" s="268" t="s">
        <v>32</v>
      </c>
      <c r="BD68" s="269" t="s">
        <v>968</v>
      </c>
      <c r="BE68" s="214" t="s">
        <v>35</v>
      </c>
      <c r="BF68" s="214" t="s">
        <v>53</v>
      </c>
      <c r="BG68" s="214" t="s">
        <v>52</v>
      </c>
      <c r="BH68" s="214" t="s">
        <v>35</v>
      </c>
      <c r="BI68" s="214" t="s">
        <v>53</v>
      </c>
      <c r="BJ68" s="214" t="s">
        <v>32</v>
      </c>
      <c r="BK68" s="214" t="s">
        <v>32</v>
      </c>
      <c r="BL68" s="214" t="s">
        <v>32</v>
      </c>
      <c r="BM68" s="214" t="s">
        <v>32</v>
      </c>
      <c r="BN68" s="214" t="s">
        <v>32</v>
      </c>
      <c r="BO68" s="214" t="s">
        <v>32</v>
      </c>
      <c r="BP68" s="214" t="s">
        <v>32</v>
      </c>
      <c r="BQ68" s="214" t="s">
        <v>32</v>
      </c>
      <c r="BR68" s="214" t="s">
        <v>32</v>
      </c>
      <c r="BS68" s="216" t="s">
        <v>54</v>
      </c>
      <c r="BT68" s="214" t="s">
        <v>55</v>
      </c>
      <c r="BU68" s="270" t="s">
        <v>1308</v>
      </c>
      <c r="BV68" s="214" t="s">
        <v>818</v>
      </c>
      <c r="BW68" s="214" t="s">
        <v>1098</v>
      </c>
      <c r="BX68" s="260">
        <v>46120</v>
      </c>
      <c r="BY68" s="214"/>
      <c r="BZ68" s="214" t="s">
        <v>54</v>
      </c>
      <c r="CA68" s="214" t="s">
        <v>55</v>
      </c>
      <c r="CB68" s="260">
        <v>46120</v>
      </c>
    </row>
    <row r="69" spans="1:80" s="26" customFormat="1" x14ac:dyDescent="0.35">
      <c r="A69" s="214" t="s">
        <v>255</v>
      </c>
      <c r="B69" s="215">
        <v>2025</v>
      </c>
      <c r="C69" s="260"/>
      <c r="D69" s="214" t="s">
        <v>676</v>
      </c>
      <c r="E69" s="214" t="s">
        <v>1102</v>
      </c>
      <c r="F69" s="214" t="s">
        <v>256</v>
      </c>
      <c r="G69" s="214" t="s">
        <v>257</v>
      </c>
      <c r="H69" s="214" t="s">
        <v>436</v>
      </c>
      <c r="I69" s="214" t="s">
        <v>44</v>
      </c>
      <c r="J69" s="214" t="s">
        <v>1010</v>
      </c>
      <c r="K69" s="261" t="s">
        <v>147</v>
      </c>
      <c r="L69" s="220" t="s">
        <v>1356</v>
      </c>
      <c r="M69" s="262"/>
      <c r="N69" s="215">
        <v>16</v>
      </c>
      <c r="O69" s="215">
        <v>16</v>
      </c>
      <c r="P69" s="215">
        <v>16</v>
      </c>
      <c r="Q69" s="215">
        <v>16</v>
      </c>
      <c r="R69" s="215">
        <v>16</v>
      </c>
      <c r="S69" s="215">
        <v>16</v>
      </c>
      <c r="T69" s="215">
        <v>0</v>
      </c>
      <c r="U69" s="263">
        <v>9088</v>
      </c>
      <c r="V69" s="215">
        <v>240</v>
      </c>
      <c r="W69" s="215">
        <v>16</v>
      </c>
      <c r="X69" s="215">
        <v>16</v>
      </c>
      <c r="Y69" s="215">
        <v>16</v>
      </c>
      <c r="Z69" s="215">
        <v>16</v>
      </c>
      <c r="AA69" s="216">
        <v>0</v>
      </c>
      <c r="AB69" s="215">
        <v>16</v>
      </c>
      <c r="AC69" s="215">
        <v>16</v>
      </c>
      <c r="AD69" s="215">
        <v>28</v>
      </c>
      <c r="AE69" s="215">
        <v>24</v>
      </c>
      <c r="AF69" s="215">
        <v>30</v>
      </c>
      <c r="AG69" s="215">
        <v>27</v>
      </c>
      <c r="AH69" s="216">
        <v>0</v>
      </c>
      <c r="AI69" s="215">
        <v>34</v>
      </c>
      <c r="AJ69" s="215">
        <v>26</v>
      </c>
      <c r="AK69" s="215">
        <v>3</v>
      </c>
      <c r="AL69" s="215">
        <v>3</v>
      </c>
      <c r="AM69" s="215">
        <v>3</v>
      </c>
      <c r="AN69" s="215">
        <v>3</v>
      </c>
      <c r="AO69" s="215">
        <v>3</v>
      </c>
      <c r="AP69" s="215">
        <v>3</v>
      </c>
      <c r="AQ69" s="215">
        <v>0</v>
      </c>
      <c r="AR69" s="215" t="s">
        <v>515</v>
      </c>
      <c r="AS69" s="264" t="s">
        <v>515</v>
      </c>
      <c r="AT69" s="265" t="s">
        <v>1103</v>
      </c>
      <c r="AU69" s="266" t="s">
        <v>1104</v>
      </c>
      <c r="AV69" s="266" t="s">
        <v>472</v>
      </c>
      <c r="AW69" s="266" t="s">
        <v>452</v>
      </c>
      <c r="AX69" s="267" t="s">
        <v>473</v>
      </c>
      <c r="AY69" s="265" t="s">
        <v>32</v>
      </c>
      <c r="AZ69" s="266" t="s">
        <v>32</v>
      </c>
      <c r="BA69" s="266" t="s">
        <v>32</v>
      </c>
      <c r="BB69" s="266" t="s">
        <v>32</v>
      </c>
      <c r="BC69" s="268" t="s">
        <v>32</v>
      </c>
      <c r="BD69" s="269" t="s">
        <v>560</v>
      </c>
      <c r="BE69" s="214" t="s">
        <v>266</v>
      </c>
      <c r="BF69" s="214" t="s">
        <v>53</v>
      </c>
      <c r="BG69" s="214" t="s">
        <v>48</v>
      </c>
      <c r="BH69" s="214" t="s">
        <v>35</v>
      </c>
      <c r="BI69" s="214" t="s">
        <v>53</v>
      </c>
      <c r="BJ69" s="214" t="s">
        <v>52</v>
      </c>
      <c r="BK69" s="214" t="s">
        <v>35</v>
      </c>
      <c r="BL69" s="214" t="s">
        <v>53</v>
      </c>
      <c r="BM69" s="214" t="s">
        <v>32</v>
      </c>
      <c r="BN69" s="214" t="s">
        <v>32</v>
      </c>
      <c r="BO69" s="214" t="s">
        <v>32</v>
      </c>
      <c r="BP69" s="214" t="s">
        <v>32</v>
      </c>
      <c r="BQ69" s="214" t="s">
        <v>32</v>
      </c>
      <c r="BR69" s="214" t="s">
        <v>32</v>
      </c>
      <c r="BS69" s="216" t="s">
        <v>54</v>
      </c>
      <c r="BT69" s="214" t="s">
        <v>55</v>
      </c>
      <c r="BU69" s="270" t="s">
        <v>1308</v>
      </c>
      <c r="BV69" s="237" t="s">
        <v>1324</v>
      </c>
      <c r="BW69" s="237" t="s">
        <v>1462</v>
      </c>
      <c r="BX69" s="260">
        <v>46120</v>
      </c>
      <c r="BY69" s="214"/>
      <c r="BZ69" s="214" t="s">
        <v>54</v>
      </c>
      <c r="CA69" s="214" t="s">
        <v>55</v>
      </c>
      <c r="CB69" s="260">
        <v>46120</v>
      </c>
    </row>
    <row r="70" spans="1:80" s="26" customFormat="1" x14ac:dyDescent="0.35">
      <c r="A70" s="214" t="s">
        <v>258</v>
      </c>
      <c r="B70" s="215">
        <v>2025</v>
      </c>
      <c r="C70" s="260"/>
      <c r="D70" s="214" t="s">
        <v>677</v>
      </c>
      <c r="E70" s="214" t="s">
        <v>678</v>
      </c>
      <c r="F70" s="214" t="s">
        <v>259</v>
      </c>
      <c r="G70" s="214" t="s">
        <v>1105</v>
      </c>
      <c r="H70" s="214" t="s">
        <v>437</v>
      </c>
      <c r="I70" s="214" t="s">
        <v>60</v>
      </c>
      <c r="J70" s="214" t="s">
        <v>761</v>
      </c>
      <c r="K70" s="261" t="s">
        <v>49</v>
      </c>
      <c r="L70" s="220" t="s">
        <v>1346</v>
      </c>
      <c r="M70" s="262"/>
      <c r="N70" s="215">
        <v>29</v>
      </c>
      <c r="O70" s="215">
        <v>29</v>
      </c>
      <c r="P70" s="215">
        <v>29</v>
      </c>
      <c r="Q70" s="215">
        <v>29</v>
      </c>
      <c r="R70" s="215">
        <v>29</v>
      </c>
      <c r="S70" s="215">
        <v>29</v>
      </c>
      <c r="T70" s="215">
        <v>1</v>
      </c>
      <c r="U70" s="263">
        <v>14101</v>
      </c>
      <c r="V70" s="215">
        <v>270</v>
      </c>
      <c r="W70" s="215">
        <v>17</v>
      </c>
      <c r="X70" s="215">
        <v>13</v>
      </c>
      <c r="Y70" s="215">
        <v>17</v>
      </c>
      <c r="Z70" s="215">
        <v>13</v>
      </c>
      <c r="AA70" s="216">
        <v>0</v>
      </c>
      <c r="AB70" s="215">
        <v>17</v>
      </c>
      <c r="AC70" s="215">
        <v>13</v>
      </c>
      <c r="AD70" s="215">
        <v>59</v>
      </c>
      <c r="AE70" s="215">
        <v>35</v>
      </c>
      <c r="AF70" s="215">
        <v>61</v>
      </c>
      <c r="AG70" s="215">
        <v>35</v>
      </c>
      <c r="AH70" s="216">
        <v>0</v>
      </c>
      <c r="AI70" s="215">
        <v>62</v>
      </c>
      <c r="AJ70" s="215">
        <v>34</v>
      </c>
      <c r="AK70" s="215">
        <v>3</v>
      </c>
      <c r="AL70" s="215">
        <v>2</v>
      </c>
      <c r="AM70" s="215">
        <v>3</v>
      </c>
      <c r="AN70" s="215">
        <v>2</v>
      </c>
      <c r="AO70" s="215">
        <v>3</v>
      </c>
      <c r="AP70" s="215">
        <v>2</v>
      </c>
      <c r="AQ70" s="215">
        <v>0</v>
      </c>
      <c r="AR70" s="215" t="s">
        <v>515</v>
      </c>
      <c r="AS70" s="264" t="s">
        <v>515</v>
      </c>
      <c r="AT70" s="265" t="s">
        <v>1107</v>
      </c>
      <c r="AU70" s="266" t="s">
        <v>1108</v>
      </c>
      <c r="AV70" s="266" t="s">
        <v>89</v>
      </c>
      <c r="AW70" s="266" t="s">
        <v>30</v>
      </c>
      <c r="AX70" s="267" t="s">
        <v>90</v>
      </c>
      <c r="AY70" s="265" t="s">
        <v>32</v>
      </c>
      <c r="AZ70" s="266" t="s">
        <v>32</v>
      </c>
      <c r="BA70" s="266" t="s">
        <v>32</v>
      </c>
      <c r="BB70" s="266" t="s">
        <v>32</v>
      </c>
      <c r="BC70" s="268" t="s">
        <v>32</v>
      </c>
      <c r="BD70" s="269" t="s">
        <v>547</v>
      </c>
      <c r="BE70" s="214" t="s">
        <v>35</v>
      </c>
      <c r="BF70" s="214" t="s">
        <v>53</v>
      </c>
      <c r="BG70" s="214" t="s">
        <v>52</v>
      </c>
      <c r="BH70" s="214" t="s">
        <v>35</v>
      </c>
      <c r="BI70" s="214" t="s">
        <v>53</v>
      </c>
      <c r="BJ70" s="214" t="s">
        <v>32</v>
      </c>
      <c r="BK70" s="214" t="s">
        <v>32</v>
      </c>
      <c r="BL70" s="214" t="s">
        <v>32</v>
      </c>
      <c r="BM70" s="214" t="s">
        <v>32</v>
      </c>
      <c r="BN70" s="214" t="s">
        <v>32</v>
      </c>
      <c r="BO70" s="214" t="s">
        <v>32</v>
      </c>
      <c r="BP70" s="214" t="s">
        <v>32</v>
      </c>
      <c r="BQ70" s="214" t="s">
        <v>32</v>
      </c>
      <c r="BR70" s="214" t="s">
        <v>32</v>
      </c>
      <c r="BS70" s="216" t="s">
        <v>54</v>
      </c>
      <c r="BT70" s="214" t="s">
        <v>55</v>
      </c>
      <c r="BU70" s="270" t="s">
        <v>1308</v>
      </c>
      <c r="BV70" s="237" t="s">
        <v>1463</v>
      </c>
      <c r="BW70" s="214" t="s">
        <v>1106</v>
      </c>
      <c r="BX70" s="260">
        <v>46120</v>
      </c>
      <c r="BY70" s="214"/>
      <c r="BZ70" s="214" t="s">
        <v>54</v>
      </c>
      <c r="CA70" s="214" t="s">
        <v>55</v>
      </c>
      <c r="CB70" s="260">
        <v>46120</v>
      </c>
    </row>
    <row r="71" spans="1:80" s="26" customFormat="1" x14ac:dyDescent="0.35">
      <c r="A71" s="214" t="s">
        <v>260</v>
      </c>
      <c r="B71" s="215">
        <v>2025</v>
      </c>
      <c r="C71" s="260"/>
      <c r="D71" s="214" t="s">
        <v>679</v>
      </c>
      <c r="E71" s="214" t="s">
        <v>1302</v>
      </c>
      <c r="F71" s="214" t="s">
        <v>239</v>
      </c>
      <c r="G71" s="214" t="s">
        <v>261</v>
      </c>
      <c r="H71" s="214" t="s">
        <v>437</v>
      </c>
      <c r="I71" s="214" t="s">
        <v>29</v>
      </c>
      <c r="J71" s="214" t="s">
        <v>771</v>
      </c>
      <c r="K71" s="261" t="s">
        <v>49</v>
      </c>
      <c r="L71" s="220" t="s">
        <v>1351</v>
      </c>
      <c r="M71" s="262"/>
      <c r="N71" s="215">
        <v>16</v>
      </c>
      <c r="O71" s="215">
        <v>16</v>
      </c>
      <c r="P71" s="215">
        <v>16</v>
      </c>
      <c r="Q71" s="215">
        <v>16</v>
      </c>
      <c r="R71" s="215">
        <v>16</v>
      </c>
      <c r="S71" s="215">
        <v>16</v>
      </c>
      <c r="T71" s="215">
        <v>1</v>
      </c>
      <c r="U71" s="263">
        <v>10258</v>
      </c>
      <c r="V71" s="215">
        <v>248</v>
      </c>
      <c r="W71" s="215">
        <v>17</v>
      </c>
      <c r="X71" s="215">
        <v>13</v>
      </c>
      <c r="Y71" s="215">
        <v>17</v>
      </c>
      <c r="Z71" s="215">
        <v>13</v>
      </c>
      <c r="AA71" s="216">
        <v>0</v>
      </c>
      <c r="AB71" s="215">
        <v>17</v>
      </c>
      <c r="AC71" s="215">
        <v>13</v>
      </c>
      <c r="AD71" s="215">
        <v>43</v>
      </c>
      <c r="AE71" s="215">
        <v>26</v>
      </c>
      <c r="AF71" s="215">
        <v>41</v>
      </c>
      <c r="AG71" s="215">
        <v>29</v>
      </c>
      <c r="AH71" s="216">
        <v>0</v>
      </c>
      <c r="AI71" s="215">
        <v>42</v>
      </c>
      <c r="AJ71" s="215">
        <v>26</v>
      </c>
      <c r="AK71" s="215">
        <v>3</v>
      </c>
      <c r="AL71" s="215">
        <v>2</v>
      </c>
      <c r="AM71" s="215">
        <v>3</v>
      </c>
      <c r="AN71" s="215">
        <v>2</v>
      </c>
      <c r="AO71" s="215">
        <v>3</v>
      </c>
      <c r="AP71" s="215">
        <v>2</v>
      </c>
      <c r="AQ71" s="215">
        <v>0</v>
      </c>
      <c r="AR71" s="215" t="s">
        <v>515</v>
      </c>
      <c r="AS71" s="264" t="s">
        <v>515</v>
      </c>
      <c r="AT71" s="271" t="s">
        <v>1410</v>
      </c>
      <c r="AU71" s="272" t="s">
        <v>1411</v>
      </c>
      <c r="AV71" s="272" t="s">
        <v>33</v>
      </c>
      <c r="AW71" s="266" t="s">
        <v>30</v>
      </c>
      <c r="AX71" s="273" t="s">
        <v>217</v>
      </c>
      <c r="AY71" s="265" t="s">
        <v>32</v>
      </c>
      <c r="AZ71" s="266" t="s">
        <v>32</v>
      </c>
      <c r="BA71" s="266" t="s">
        <v>32</v>
      </c>
      <c r="BB71" s="266" t="s">
        <v>32</v>
      </c>
      <c r="BC71" s="268" t="s">
        <v>32</v>
      </c>
      <c r="BD71" s="269" t="s">
        <v>968</v>
      </c>
      <c r="BE71" s="214" t="s">
        <v>35</v>
      </c>
      <c r="BF71" s="214" t="s">
        <v>53</v>
      </c>
      <c r="BG71" s="214" t="s">
        <v>52</v>
      </c>
      <c r="BH71" s="214" t="s">
        <v>35</v>
      </c>
      <c r="BI71" s="214" t="s">
        <v>53</v>
      </c>
      <c r="BJ71" s="214" t="s">
        <v>32</v>
      </c>
      <c r="BK71" s="214" t="s">
        <v>32</v>
      </c>
      <c r="BL71" s="214" t="s">
        <v>32</v>
      </c>
      <c r="BM71" s="214" t="s">
        <v>32</v>
      </c>
      <c r="BN71" s="214" t="s">
        <v>32</v>
      </c>
      <c r="BO71" s="214" t="s">
        <v>32</v>
      </c>
      <c r="BP71" s="214" t="s">
        <v>32</v>
      </c>
      <c r="BQ71" s="214" t="s">
        <v>32</v>
      </c>
      <c r="BR71" s="214" t="s">
        <v>32</v>
      </c>
      <c r="BS71" s="216" t="s">
        <v>829</v>
      </c>
      <c r="BT71" s="214" t="s">
        <v>900</v>
      </c>
      <c r="BU71" s="270" t="s">
        <v>1308</v>
      </c>
      <c r="BV71" s="237" t="s">
        <v>1540</v>
      </c>
      <c r="BW71" s="214" t="s">
        <v>819</v>
      </c>
      <c r="BX71" s="260">
        <v>46120</v>
      </c>
      <c r="BY71" s="214"/>
      <c r="BZ71" s="214" t="s">
        <v>829</v>
      </c>
      <c r="CA71" s="214" t="s">
        <v>900</v>
      </c>
      <c r="CB71" s="260">
        <v>46120</v>
      </c>
    </row>
    <row r="72" spans="1:80" s="26" customFormat="1" x14ac:dyDescent="0.35">
      <c r="A72" s="214" t="s">
        <v>264</v>
      </c>
      <c r="B72" s="215">
        <v>2025</v>
      </c>
      <c r="C72" s="260"/>
      <c r="D72" s="214" t="s">
        <v>680</v>
      </c>
      <c r="E72" s="214" t="s">
        <v>820</v>
      </c>
      <c r="F72" s="214" t="s">
        <v>28</v>
      </c>
      <c r="G72" s="214" t="s">
        <v>31</v>
      </c>
      <c r="H72" s="214" t="s">
        <v>437</v>
      </c>
      <c r="I72" s="214" t="s">
        <v>29</v>
      </c>
      <c r="J72" s="214" t="s">
        <v>771</v>
      </c>
      <c r="K72" s="261" t="s">
        <v>49</v>
      </c>
      <c r="L72" s="220" t="s">
        <v>1351</v>
      </c>
      <c r="M72" s="262"/>
      <c r="N72" s="215">
        <v>14</v>
      </c>
      <c r="O72" s="215">
        <v>14</v>
      </c>
      <c r="P72" s="215">
        <v>14</v>
      </c>
      <c r="Q72" s="215">
        <v>14</v>
      </c>
      <c r="R72" s="215">
        <v>14</v>
      </c>
      <c r="S72" s="215">
        <v>14</v>
      </c>
      <c r="T72" s="215">
        <v>0</v>
      </c>
      <c r="U72" s="263">
        <v>6923</v>
      </c>
      <c r="V72" s="215">
        <v>240</v>
      </c>
      <c r="W72" s="215">
        <v>16</v>
      </c>
      <c r="X72" s="215">
        <v>12</v>
      </c>
      <c r="Y72" s="215">
        <v>16</v>
      </c>
      <c r="Z72" s="215">
        <v>12</v>
      </c>
      <c r="AA72" s="216">
        <v>0</v>
      </c>
      <c r="AB72" s="215">
        <v>16</v>
      </c>
      <c r="AC72" s="215">
        <v>12</v>
      </c>
      <c r="AD72" s="215">
        <v>29</v>
      </c>
      <c r="AE72" s="215">
        <v>12</v>
      </c>
      <c r="AF72" s="215">
        <v>28</v>
      </c>
      <c r="AG72" s="215">
        <v>16</v>
      </c>
      <c r="AH72" s="216">
        <v>0</v>
      </c>
      <c r="AI72" s="215">
        <v>27</v>
      </c>
      <c r="AJ72" s="215">
        <v>15</v>
      </c>
      <c r="AK72" s="215">
        <v>3</v>
      </c>
      <c r="AL72" s="215">
        <v>2</v>
      </c>
      <c r="AM72" s="215">
        <v>3</v>
      </c>
      <c r="AN72" s="215">
        <v>2</v>
      </c>
      <c r="AO72" s="215">
        <v>3</v>
      </c>
      <c r="AP72" s="215">
        <v>2</v>
      </c>
      <c r="AQ72" s="215">
        <v>0</v>
      </c>
      <c r="AR72" s="215" t="s">
        <v>515</v>
      </c>
      <c r="AS72" s="264" t="s">
        <v>515</v>
      </c>
      <c r="AT72" s="265" t="s">
        <v>1109</v>
      </c>
      <c r="AU72" s="266" t="s">
        <v>1110</v>
      </c>
      <c r="AV72" s="266" t="s">
        <v>265</v>
      </c>
      <c r="AW72" s="266" t="s">
        <v>30</v>
      </c>
      <c r="AX72" s="267" t="s">
        <v>308</v>
      </c>
      <c r="AY72" s="265" t="s">
        <v>32</v>
      </c>
      <c r="AZ72" s="266" t="s">
        <v>32</v>
      </c>
      <c r="BA72" s="266" t="s">
        <v>32</v>
      </c>
      <c r="BB72" s="266" t="s">
        <v>32</v>
      </c>
      <c r="BC72" s="268" t="s">
        <v>32</v>
      </c>
      <c r="BD72" s="269" t="s">
        <v>968</v>
      </c>
      <c r="BE72" s="214" t="s">
        <v>35</v>
      </c>
      <c r="BF72" s="214" t="s">
        <v>53</v>
      </c>
      <c r="BG72" s="214" t="s">
        <v>52</v>
      </c>
      <c r="BH72" s="214" t="s">
        <v>35</v>
      </c>
      <c r="BI72" s="214" t="s">
        <v>53</v>
      </c>
      <c r="BJ72" s="214" t="s">
        <v>32</v>
      </c>
      <c r="BK72" s="214" t="s">
        <v>32</v>
      </c>
      <c r="BL72" s="214" t="s">
        <v>32</v>
      </c>
      <c r="BM72" s="214" t="s">
        <v>32</v>
      </c>
      <c r="BN72" s="214" t="s">
        <v>32</v>
      </c>
      <c r="BO72" s="214" t="s">
        <v>32</v>
      </c>
      <c r="BP72" s="214" t="s">
        <v>32</v>
      </c>
      <c r="BQ72" s="214" t="s">
        <v>32</v>
      </c>
      <c r="BR72" s="214" t="s">
        <v>32</v>
      </c>
      <c r="BS72" s="216" t="s">
        <v>54</v>
      </c>
      <c r="BT72" s="214" t="s">
        <v>55</v>
      </c>
      <c r="BU72" s="270" t="s">
        <v>1308</v>
      </c>
      <c r="BV72" s="237" t="s">
        <v>1541</v>
      </c>
      <c r="BW72" s="237" t="s">
        <v>819</v>
      </c>
      <c r="BX72" s="260">
        <v>46120</v>
      </c>
      <c r="BY72" s="214"/>
      <c r="BZ72" s="214" t="s">
        <v>54</v>
      </c>
      <c r="CA72" s="214" t="s">
        <v>55</v>
      </c>
      <c r="CB72" s="260">
        <v>46120</v>
      </c>
    </row>
    <row r="73" spans="1:80" s="26" customFormat="1" x14ac:dyDescent="0.35">
      <c r="A73" s="214" t="s">
        <v>267</v>
      </c>
      <c r="B73" s="215">
        <v>2025</v>
      </c>
      <c r="C73" s="260"/>
      <c r="D73" s="214" t="s">
        <v>821</v>
      </c>
      <c r="E73" s="214" t="s">
        <v>574</v>
      </c>
      <c r="F73" s="214" t="s">
        <v>186</v>
      </c>
      <c r="G73" s="214" t="s">
        <v>188</v>
      </c>
      <c r="H73" s="214" t="s">
        <v>438</v>
      </c>
      <c r="I73" s="214" t="s">
        <v>187</v>
      </c>
      <c r="J73" s="214" t="s">
        <v>539</v>
      </c>
      <c r="K73" s="261" t="s">
        <v>49</v>
      </c>
      <c r="L73" s="220" t="s">
        <v>1349</v>
      </c>
      <c r="M73" s="262"/>
      <c r="N73" s="215">
        <v>15</v>
      </c>
      <c r="O73" s="215">
        <v>15</v>
      </c>
      <c r="P73" s="215">
        <v>15</v>
      </c>
      <c r="Q73" s="215">
        <v>15</v>
      </c>
      <c r="R73" s="215">
        <v>15</v>
      </c>
      <c r="S73" s="215">
        <v>15</v>
      </c>
      <c r="T73" s="215">
        <v>0</v>
      </c>
      <c r="U73" s="263">
        <v>8627</v>
      </c>
      <c r="V73" s="215">
        <v>240</v>
      </c>
      <c r="W73" s="215">
        <v>16</v>
      </c>
      <c r="X73" s="215">
        <v>13</v>
      </c>
      <c r="Y73" s="215">
        <v>16</v>
      </c>
      <c r="Z73" s="215">
        <v>13</v>
      </c>
      <c r="AA73" s="216">
        <v>0</v>
      </c>
      <c r="AB73" s="215">
        <v>16</v>
      </c>
      <c r="AC73" s="215">
        <v>13</v>
      </c>
      <c r="AD73" s="215">
        <v>35</v>
      </c>
      <c r="AE73" s="215">
        <v>24</v>
      </c>
      <c r="AF73" s="215">
        <v>34</v>
      </c>
      <c r="AG73" s="215">
        <v>27</v>
      </c>
      <c r="AH73" s="216">
        <v>0</v>
      </c>
      <c r="AI73" s="215">
        <v>32</v>
      </c>
      <c r="AJ73" s="215">
        <v>23</v>
      </c>
      <c r="AK73" s="215">
        <v>3</v>
      </c>
      <c r="AL73" s="215">
        <v>2</v>
      </c>
      <c r="AM73" s="215">
        <v>3</v>
      </c>
      <c r="AN73" s="215">
        <v>2</v>
      </c>
      <c r="AO73" s="215">
        <v>3</v>
      </c>
      <c r="AP73" s="215">
        <v>2</v>
      </c>
      <c r="AQ73" s="215">
        <v>0</v>
      </c>
      <c r="AR73" s="215" t="s">
        <v>515</v>
      </c>
      <c r="AS73" s="264" t="s">
        <v>515</v>
      </c>
      <c r="AT73" s="265" t="s">
        <v>1111</v>
      </c>
      <c r="AU73" s="266" t="s">
        <v>575</v>
      </c>
      <c r="AV73" s="266" t="s">
        <v>186</v>
      </c>
      <c r="AW73" s="266" t="s">
        <v>30</v>
      </c>
      <c r="AX73" s="267" t="s">
        <v>188</v>
      </c>
      <c r="AY73" s="265" t="s">
        <v>32</v>
      </c>
      <c r="AZ73" s="266" t="s">
        <v>32</v>
      </c>
      <c r="BA73" s="266" t="s">
        <v>32</v>
      </c>
      <c r="BB73" s="266" t="s">
        <v>32</v>
      </c>
      <c r="BC73" s="268" t="s">
        <v>32</v>
      </c>
      <c r="BD73" s="269" t="s">
        <v>540</v>
      </c>
      <c r="BE73" s="214" t="s">
        <v>35</v>
      </c>
      <c r="BF73" s="214" t="s">
        <v>53</v>
      </c>
      <c r="BG73" s="214" t="s">
        <v>52</v>
      </c>
      <c r="BH73" s="214" t="s">
        <v>35</v>
      </c>
      <c r="BI73" s="214" t="s">
        <v>53</v>
      </c>
      <c r="BJ73" s="214" t="s">
        <v>32</v>
      </c>
      <c r="BK73" s="214" t="s">
        <v>32</v>
      </c>
      <c r="BL73" s="214" t="s">
        <v>32</v>
      </c>
      <c r="BM73" s="214" t="s">
        <v>32</v>
      </c>
      <c r="BN73" s="214" t="s">
        <v>32</v>
      </c>
      <c r="BO73" s="214" t="s">
        <v>32</v>
      </c>
      <c r="BP73" s="214" t="s">
        <v>32</v>
      </c>
      <c r="BQ73" s="214" t="s">
        <v>32</v>
      </c>
      <c r="BR73" s="214" t="s">
        <v>32</v>
      </c>
      <c r="BS73" s="216" t="s">
        <v>54</v>
      </c>
      <c r="BT73" s="214" t="s">
        <v>55</v>
      </c>
      <c r="BU73" s="270" t="s">
        <v>1308</v>
      </c>
      <c r="BV73" s="237" t="s">
        <v>801</v>
      </c>
      <c r="BW73" s="214" t="s">
        <v>807</v>
      </c>
      <c r="BX73" s="260">
        <v>46120</v>
      </c>
      <c r="BY73" s="214"/>
      <c r="BZ73" s="214" t="s">
        <v>54</v>
      </c>
      <c r="CA73" s="214" t="s">
        <v>55</v>
      </c>
      <c r="CB73" s="260">
        <v>46120</v>
      </c>
    </row>
    <row r="74" spans="1:80" s="26" customFormat="1" x14ac:dyDescent="0.35">
      <c r="A74" s="214" t="s">
        <v>268</v>
      </c>
      <c r="B74" s="215">
        <v>2025</v>
      </c>
      <c r="C74" s="260"/>
      <c r="D74" s="214" t="s">
        <v>576</v>
      </c>
      <c r="E74" s="214" t="s">
        <v>1112</v>
      </c>
      <c r="F74" s="214" t="s">
        <v>269</v>
      </c>
      <c r="G74" s="214" t="s">
        <v>270</v>
      </c>
      <c r="H74" s="214" t="s">
        <v>437</v>
      </c>
      <c r="I74" s="214" t="s">
        <v>29</v>
      </c>
      <c r="J74" s="214" t="s">
        <v>761</v>
      </c>
      <c r="K74" s="261" t="s">
        <v>49</v>
      </c>
      <c r="L74" s="220" t="s">
        <v>1346</v>
      </c>
      <c r="M74" s="262"/>
      <c r="N74" s="215">
        <v>20</v>
      </c>
      <c r="O74" s="215">
        <v>20</v>
      </c>
      <c r="P74" s="215">
        <v>20</v>
      </c>
      <c r="Q74" s="215">
        <v>20</v>
      </c>
      <c r="R74" s="215">
        <v>20</v>
      </c>
      <c r="S74" s="215">
        <v>20</v>
      </c>
      <c r="T74" s="215">
        <v>0</v>
      </c>
      <c r="U74" s="263">
        <v>5236</v>
      </c>
      <c r="V74" s="215">
        <v>240</v>
      </c>
      <c r="W74" s="215">
        <v>13</v>
      </c>
      <c r="X74" s="215">
        <v>12</v>
      </c>
      <c r="Y74" s="215">
        <v>13</v>
      </c>
      <c r="Z74" s="215">
        <v>12</v>
      </c>
      <c r="AA74" s="216">
        <v>0</v>
      </c>
      <c r="AB74" s="215">
        <v>13</v>
      </c>
      <c r="AC74" s="215">
        <v>12</v>
      </c>
      <c r="AD74" s="215">
        <v>28</v>
      </c>
      <c r="AE74" s="215">
        <v>20</v>
      </c>
      <c r="AF74" s="215">
        <v>29</v>
      </c>
      <c r="AG74" s="215">
        <v>20</v>
      </c>
      <c r="AH74" s="216">
        <v>0</v>
      </c>
      <c r="AI74" s="215">
        <v>26</v>
      </c>
      <c r="AJ74" s="215">
        <v>21</v>
      </c>
      <c r="AK74" s="215">
        <v>2</v>
      </c>
      <c r="AL74" s="215">
        <v>2</v>
      </c>
      <c r="AM74" s="215">
        <v>2</v>
      </c>
      <c r="AN74" s="215">
        <v>2</v>
      </c>
      <c r="AO74" s="215">
        <v>2</v>
      </c>
      <c r="AP74" s="215">
        <v>2</v>
      </c>
      <c r="AQ74" s="215">
        <v>0</v>
      </c>
      <c r="AR74" s="215" t="s">
        <v>515</v>
      </c>
      <c r="AS74" s="264" t="s">
        <v>515</v>
      </c>
      <c r="AT74" s="265" t="s">
        <v>1113</v>
      </c>
      <c r="AU74" s="266" t="s">
        <v>1114</v>
      </c>
      <c r="AV74" s="266" t="s">
        <v>523</v>
      </c>
      <c r="AW74" s="266" t="s">
        <v>30</v>
      </c>
      <c r="AX74" s="267" t="s">
        <v>506</v>
      </c>
      <c r="AY74" s="265" t="s">
        <v>32</v>
      </c>
      <c r="AZ74" s="266" t="s">
        <v>32</v>
      </c>
      <c r="BA74" s="266" t="s">
        <v>32</v>
      </c>
      <c r="BB74" s="266" t="s">
        <v>32</v>
      </c>
      <c r="BC74" s="268" t="s">
        <v>32</v>
      </c>
      <c r="BD74" s="269" t="s">
        <v>547</v>
      </c>
      <c r="BE74" s="214" t="s">
        <v>35</v>
      </c>
      <c r="BF74" s="214" t="s">
        <v>53</v>
      </c>
      <c r="BG74" s="214" t="s">
        <v>52</v>
      </c>
      <c r="BH74" s="214" t="s">
        <v>35</v>
      </c>
      <c r="BI74" s="214" t="s">
        <v>53</v>
      </c>
      <c r="BJ74" s="214" t="s">
        <v>32</v>
      </c>
      <c r="BK74" s="214" t="s">
        <v>32</v>
      </c>
      <c r="BL74" s="214" t="s">
        <v>32</v>
      </c>
      <c r="BM74" s="214" t="s">
        <v>32</v>
      </c>
      <c r="BN74" s="214" t="s">
        <v>32</v>
      </c>
      <c r="BO74" s="214" t="s">
        <v>32</v>
      </c>
      <c r="BP74" s="214" t="s">
        <v>32</v>
      </c>
      <c r="BQ74" s="214" t="s">
        <v>32</v>
      </c>
      <c r="BR74" s="214" t="s">
        <v>32</v>
      </c>
      <c r="BS74" s="216" t="s">
        <v>54</v>
      </c>
      <c r="BT74" s="214" t="s">
        <v>55</v>
      </c>
      <c r="BU74" s="270" t="s">
        <v>1308</v>
      </c>
      <c r="BV74" s="237" t="s">
        <v>815</v>
      </c>
      <c r="BW74" s="214" t="s">
        <v>822</v>
      </c>
      <c r="BX74" s="260">
        <v>46120</v>
      </c>
      <c r="BY74" s="214"/>
      <c r="BZ74" s="214" t="s">
        <v>54</v>
      </c>
      <c r="CA74" s="214" t="s">
        <v>55</v>
      </c>
      <c r="CB74" s="260">
        <v>46120</v>
      </c>
    </row>
    <row r="75" spans="1:80" s="26" customFormat="1" x14ac:dyDescent="0.35">
      <c r="A75" s="214" t="s">
        <v>271</v>
      </c>
      <c r="B75" s="215">
        <v>2025</v>
      </c>
      <c r="C75" s="260"/>
      <c r="D75" s="214" t="s">
        <v>681</v>
      </c>
      <c r="E75" s="214" t="s">
        <v>1115</v>
      </c>
      <c r="F75" s="214" t="s">
        <v>272</v>
      </c>
      <c r="G75" s="214" t="s">
        <v>823</v>
      </c>
      <c r="H75" s="214" t="s">
        <v>437</v>
      </c>
      <c r="I75" s="214" t="s">
        <v>60</v>
      </c>
      <c r="J75" s="214" t="s">
        <v>761</v>
      </c>
      <c r="K75" s="261" t="s">
        <v>49</v>
      </c>
      <c r="L75" s="220" t="s">
        <v>1346</v>
      </c>
      <c r="M75" s="262"/>
      <c r="N75" s="215">
        <v>20</v>
      </c>
      <c r="O75" s="215">
        <v>20</v>
      </c>
      <c r="P75" s="215">
        <v>20</v>
      </c>
      <c r="Q75" s="215">
        <v>20</v>
      </c>
      <c r="R75" s="215">
        <v>20</v>
      </c>
      <c r="S75" s="215">
        <v>20</v>
      </c>
      <c r="T75" s="215">
        <v>0</v>
      </c>
      <c r="U75" s="263">
        <v>8669</v>
      </c>
      <c r="V75" s="215">
        <v>240</v>
      </c>
      <c r="W75" s="215">
        <v>17</v>
      </c>
      <c r="X75" s="215">
        <v>12</v>
      </c>
      <c r="Y75" s="215">
        <v>17</v>
      </c>
      <c r="Z75" s="215">
        <v>12</v>
      </c>
      <c r="AA75" s="216">
        <v>0</v>
      </c>
      <c r="AB75" s="215">
        <v>17</v>
      </c>
      <c r="AC75" s="215">
        <v>12</v>
      </c>
      <c r="AD75" s="215">
        <v>35</v>
      </c>
      <c r="AE75" s="215">
        <v>24</v>
      </c>
      <c r="AF75" s="215">
        <v>30</v>
      </c>
      <c r="AG75" s="215">
        <v>27</v>
      </c>
      <c r="AH75" s="216">
        <v>0</v>
      </c>
      <c r="AI75" s="215">
        <v>33</v>
      </c>
      <c r="AJ75" s="215">
        <v>24</v>
      </c>
      <c r="AK75" s="215">
        <v>3</v>
      </c>
      <c r="AL75" s="215">
        <v>2</v>
      </c>
      <c r="AM75" s="215">
        <v>3</v>
      </c>
      <c r="AN75" s="215">
        <v>2</v>
      </c>
      <c r="AO75" s="215">
        <v>3</v>
      </c>
      <c r="AP75" s="215">
        <v>2</v>
      </c>
      <c r="AQ75" s="215">
        <v>0</v>
      </c>
      <c r="AR75" s="215" t="s">
        <v>515</v>
      </c>
      <c r="AS75" s="264" t="s">
        <v>515</v>
      </c>
      <c r="AT75" s="265" t="s">
        <v>1116</v>
      </c>
      <c r="AU75" s="266" t="s">
        <v>1117</v>
      </c>
      <c r="AV75" s="266" t="s">
        <v>211</v>
      </c>
      <c r="AW75" s="266" t="s">
        <v>84</v>
      </c>
      <c r="AX75" s="267" t="s">
        <v>479</v>
      </c>
      <c r="AY75" s="265" t="s">
        <v>32</v>
      </c>
      <c r="AZ75" s="266" t="s">
        <v>32</v>
      </c>
      <c r="BA75" s="266" t="s">
        <v>32</v>
      </c>
      <c r="BB75" s="266" t="s">
        <v>32</v>
      </c>
      <c r="BC75" s="268" t="s">
        <v>32</v>
      </c>
      <c r="BD75" s="269" t="s">
        <v>547</v>
      </c>
      <c r="BE75" s="214" t="s">
        <v>35</v>
      </c>
      <c r="BF75" s="214" t="s">
        <v>53</v>
      </c>
      <c r="BG75" s="214" t="s">
        <v>52</v>
      </c>
      <c r="BH75" s="214" t="s">
        <v>35</v>
      </c>
      <c r="BI75" s="214" t="s">
        <v>53</v>
      </c>
      <c r="BJ75" s="214" t="s">
        <v>32</v>
      </c>
      <c r="BK75" s="214" t="s">
        <v>32</v>
      </c>
      <c r="BL75" s="214" t="s">
        <v>32</v>
      </c>
      <c r="BM75" s="214" t="s">
        <v>32</v>
      </c>
      <c r="BN75" s="214" t="s">
        <v>32</v>
      </c>
      <c r="BO75" s="214" t="s">
        <v>32</v>
      </c>
      <c r="BP75" s="214" t="s">
        <v>32</v>
      </c>
      <c r="BQ75" s="214" t="s">
        <v>32</v>
      </c>
      <c r="BR75" s="214" t="s">
        <v>32</v>
      </c>
      <c r="BS75" s="216" t="s">
        <v>54</v>
      </c>
      <c r="BT75" s="214" t="s">
        <v>55</v>
      </c>
      <c r="BU75" s="270" t="s">
        <v>1308</v>
      </c>
      <c r="BV75" s="214" t="s">
        <v>824</v>
      </c>
      <c r="BW75" s="237" t="s">
        <v>1464</v>
      </c>
      <c r="BX75" s="260">
        <v>46120</v>
      </c>
      <c r="BY75" s="214"/>
      <c r="BZ75" s="214" t="s">
        <v>54</v>
      </c>
      <c r="CA75" s="214" t="s">
        <v>55</v>
      </c>
      <c r="CB75" s="260">
        <v>46120</v>
      </c>
    </row>
    <row r="76" spans="1:80" s="26" customFormat="1" x14ac:dyDescent="0.35">
      <c r="A76" s="214" t="s">
        <v>276</v>
      </c>
      <c r="B76" s="215">
        <v>2025</v>
      </c>
      <c r="C76" s="260"/>
      <c r="D76" s="214" t="s">
        <v>682</v>
      </c>
      <c r="E76" s="214" t="s">
        <v>825</v>
      </c>
      <c r="F76" s="214" t="s">
        <v>277</v>
      </c>
      <c r="G76" s="214" t="s">
        <v>279</v>
      </c>
      <c r="H76" s="214" t="s">
        <v>116</v>
      </c>
      <c r="I76" s="214" t="s">
        <v>278</v>
      </c>
      <c r="J76" s="214" t="s">
        <v>561</v>
      </c>
      <c r="K76" s="261" t="s">
        <v>147</v>
      </c>
      <c r="L76" s="220" t="s">
        <v>1357</v>
      </c>
      <c r="M76" s="262"/>
      <c r="N76" s="215">
        <v>8</v>
      </c>
      <c r="O76" s="215">
        <v>8</v>
      </c>
      <c r="P76" s="215">
        <v>8</v>
      </c>
      <c r="Q76" s="215">
        <v>8</v>
      </c>
      <c r="R76" s="215">
        <v>8</v>
      </c>
      <c r="S76" s="215">
        <v>8</v>
      </c>
      <c r="T76" s="215">
        <v>0</v>
      </c>
      <c r="U76" s="263">
        <v>2597</v>
      </c>
      <c r="V76" s="215">
        <v>240</v>
      </c>
      <c r="W76" s="215">
        <v>14</v>
      </c>
      <c r="X76" s="215">
        <v>0</v>
      </c>
      <c r="Y76" s="215">
        <v>15</v>
      </c>
      <c r="Z76" s="215">
        <v>0</v>
      </c>
      <c r="AA76" s="216">
        <v>0</v>
      </c>
      <c r="AB76" s="215">
        <v>15</v>
      </c>
      <c r="AC76" s="215">
        <v>0</v>
      </c>
      <c r="AD76" s="215">
        <v>15</v>
      </c>
      <c r="AE76" s="215">
        <v>0</v>
      </c>
      <c r="AF76" s="215">
        <v>19</v>
      </c>
      <c r="AG76" s="215">
        <v>0</v>
      </c>
      <c r="AH76" s="216">
        <v>0</v>
      </c>
      <c r="AI76" s="215">
        <v>17</v>
      </c>
      <c r="AJ76" s="215">
        <v>0</v>
      </c>
      <c r="AK76" s="215">
        <v>3</v>
      </c>
      <c r="AL76" s="215">
        <v>0</v>
      </c>
      <c r="AM76" s="215">
        <v>3</v>
      </c>
      <c r="AN76" s="215">
        <v>0</v>
      </c>
      <c r="AO76" s="215">
        <v>3</v>
      </c>
      <c r="AP76" s="215">
        <v>0</v>
      </c>
      <c r="AQ76" s="215">
        <v>0</v>
      </c>
      <c r="AR76" s="215" t="s">
        <v>515</v>
      </c>
      <c r="AS76" s="264" t="s">
        <v>515</v>
      </c>
      <c r="AT76" s="265" t="s">
        <v>1118</v>
      </c>
      <c r="AU76" s="266" t="s">
        <v>1119</v>
      </c>
      <c r="AV76" s="266" t="s">
        <v>1120</v>
      </c>
      <c r="AW76" s="266" t="s">
        <v>1121</v>
      </c>
      <c r="AX76" s="267" t="s">
        <v>1122</v>
      </c>
      <c r="AY76" s="265" t="s">
        <v>32</v>
      </c>
      <c r="AZ76" s="266" t="s">
        <v>32</v>
      </c>
      <c r="BA76" s="266" t="s">
        <v>32</v>
      </c>
      <c r="BB76" s="266" t="s">
        <v>32</v>
      </c>
      <c r="BC76" s="268" t="s">
        <v>32</v>
      </c>
      <c r="BD76" s="269" t="s">
        <v>557</v>
      </c>
      <c r="BE76" s="214" t="s">
        <v>35</v>
      </c>
      <c r="BF76" s="214" t="s">
        <v>53</v>
      </c>
      <c r="BG76" s="214" t="s">
        <v>558</v>
      </c>
      <c r="BH76" s="214" t="s">
        <v>35</v>
      </c>
      <c r="BI76" s="214" t="s">
        <v>53</v>
      </c>
      <c r="BJ76" s="214" t="s">
        <v>541</v>
      </c>
      <c r="BK76" s="214" t="s">
        <v>35</v>
      </c>
      <c r="BL76" s="214" t="s">
        <v>53</v>
      </c>
      <c r="BM76" s="214" t="s">
        <v>32</v>
      </c>
      <c r="BN76" s="214" t="s">
        <v>32</v>
      </c>
      <c r="BO76" s="214" t="s">
        <v>32</v>
      </c>
      <c r="BP76" s="214" t="s">
        <v>32</v>
      </c>
      <c r="BQ76" s="214" t="s">
        <v>32</v>
      </c>
      <c r="BR76" s="214" t="s">
        <v>32</v>
      </c>
      <c r="BS76" s="216" t="s">
        <v>54</v>
      </c>
      <c r="BT76" s="214" t="s">
        <v>55</v>
      </c>
      <c r="BU76" s="270" t="s">
        <v>1308</v>
      </c>
      <c r="BV76" s="237" t="s">
        <v>1491</v>
      </c>
      <c r="BW76" s="214" t="s">
        <v>826</v>
      </c>
      <c r="BX76" s="260">
        <v>46120</v>
      </c>
      <c r="BY76" s="214"/>
      <c r="BZ76" s="214" t="s">
        <v>54</v>
      </c>
      <c r="CA76" s="214" t="s">
        <v>55</v>
      </c>
      <c r="CB76" s="260">
        <v>46120</v>
      </c>
    </row>
    <row r="77" spans="1:80" s="26" customFormat="1" x14ac:dyDescent="0.35">
      <c r="A77" s="214" t="s">
        <v>284</v>
      </c>
      <c r="B77" s="215">
        <v>2025</v>
      </c>
      <c r="C77" s="260"/>
      <c r="D77" s="214" t="s">
        <v>683</v>
      </c>
      <c r="E77" s="214" t="s">
        <v>1123</v>
      </c>
      <c r="F77" s="214" t="s">
        <v>285</v>
      </c>
      <c r="G77" s="214" t="s">
        <v>286</v>
      </c>
      <c r="H77" s="214" t="s">
        <v>437</v>
      </c>
      <c r="I77" s="214" t="s">
        <v>29</v>
      </c>
      <c r="J77" s="214" t="s">
        <v>751</v>
      </c>
      <c r="K77" s="261" t="s">
        <v>147</v>
      </c>
      <c r="L77" s="220" t="s">
        <v>1345</v>
      </c>
      <c r="M77" s="262"/>
      <c r="N77" s="215">
        <v>26</v>
      </c>
      <c r="O77" s="215">
        <v>26</v>
      </c>
      <c r="P77" s="215">
        <v>26</v>
      </c>
      <c r="Q77" s="215">
        <v>26</v>
      </c>
      <c r="R77" s="215">
        <v>26</v>
      </c>
      <c r="S77" s="215">
        <v>26</v>
      </c>
      <c r="T77" s="215">
        <v>2</v>
      </c>
      <c r="U77" s="263">
        <v>7747</v>
      </c>
      <c r="V77" s="215">
        <v>270</v>
      </c>
      <c r="W77" s="215">
        <v>14</v>
      </c>
      <c r="X77" s="215">
        <v>18</v>
      </c>
      <c r="Y77" s="215">
        <v>14</v>
      </c>
      <c r="Z77" s="215">
        <v>18</v>
      </c>
      <c r="AA77" s="216">
        <v>0</v>
      </c>
      <c r="AB77" s="215">
        <v>14</v>
      </c>
      <c r="AC77" s="215">
        <v>18</v>
      </c>
      <c r="AD77" s="215">
        <v>30</v>
      </c>
      <c r="AE77" s="215">
        <v>22</v>
      </c>
      <c r="AF77" s="215">
        <v>30</v>
      </c>
      <c r="AG77" s="215">
        <v>22</v>
      </c>
      <c r="AH77" s="216">
        <v>0</v>
      </c>
      <c r="AI77" s="215">
        <v>30</v>
      </c>
      <c r="AJ77" s="215">
        <v>22</v>
      </c>
      <c r="AK77" s="215">
        <v>2</v>
      </c>
      <c r="AL77" s="215">
        <v>2</v>
      </c>
      <c r="AM77" s="215">
        <v>2</v>
      </c>
      <c r="AN77" s="215">
        <v>2</v>
      </c>
      <c r="AO77" s="215">
        <v>2</v>
      </c>
      <c r="AP77" s="215">
        <v>2</v>
      </c>
      <c r="AQ77" s="215">
        <v>0</v>
      </c>
      <c r="AR77" s="215" t="s">
        <v>515</v>
      </c>
      <c r="AS77" s="264" t="s">
        <v>515</v>
      </c>
      <c r="AT77" s="265" t="s">
        <v>1124</v>
      </c>
      <c r="AU77" s="266" t="s">
        <v>1125</v>
      </c>
      <c r="AV77" s="266" t="s">
        <v>287</v>
      </c>
      <c r="AW77" s="266" t="s">
        <v>30</v>
      </c>
      <c r="AX77" s="267" t="s">
        <v>288</v>
      </c>
      <c r="AY77" s="265" t="s">
        <v>32</v>
      </c>
      <c r="AZ77" s="266" t="s">
        <v>32</v>
      </c>
      <c r="BA77" s="266" t="s">
        <v>32</v>
      </c>
      <c r="BB77" s="266" t="s">
        <v>32</v>
      </c>
      <c r="BC77" s="268" t="s">
        <v>32</v>
      </c>
      <c r="BD77" s="269" t="s">
        <v>927</v>
      </c>
      <c r="BE77" s="214" t="s">
        <v>266</v>
      </c>
      <c r="BF77" s="214" t="s">
        <v>53</v>
      </c>
      <c r="BG77" s="214" t="s">
        <v>754</v>
      </c>
      <c r="BH77" s="214" t="s">
        <v>35</v>
      </c>
      <c r="BI77" s="214" t="s">
        <v>53</v>
      </c>
      <c r="BJ77" s="214" t="s">
        <v>52</v>
      </c>
      <c r="BK77" s="214" t="s">
        <v>35</v>
      </c>
      <c r="BL77" s="214" t="s">
        <v>53</v>
      </c>
      <c r="BM77" s="214" t="s">
        <v>32</v>
      </c>
      <c r="BN77" s="214" t="s">
        <v>32</v>
      </c>
      <c r="BO77" s="214" t="s">
        <v>32</v>
      </c>
      <c r="BP77" s="214" t="s">
        <v>32</v>
      </c>
      <c r="BQ77" s="214" t="s">
        <v>32</v>
      </c>
      <c r="BR77" s="214" t="s">
        <v>32</v>
      </c>
      <c r="BS77" s="216" t="s">
        <v>54</v>
      </c>
      <c r="BT77" s="214" t="s">
        <v>55</v>
      </c>
      <c r="BU77" s="270" t="s">
        <v>1308</v>
      </c>
      <c r="BV77" s="237" t="s">
        <v>1466</v>
      </c>
      <c r="BW77" s="237" t="s">
        <v>866</v>
      </c>
      <c r="BX77" s="260">
        <v>46120</v>
      </c>
      <c r="BY77" s="214"/>
      <c r="BZ77" s="214" t="s">
        <v>54</v>
      </c>
      <c r="CA77" s="214" t="s">
        <v>55</v>
      </c>
      <c r="CB77" s="260">
        <v>46120</v>
      </c>
    </row>
    <row r="78" spans="1:80" s="26" customFormat="1" x14ac:dyDescent="0.35">
      <c r="A78" s="214" t="s">
        <v>290</v>
      </c>
      <c r="B78" s="215">
        <v>2025</v>
      </c>
      <c r="C78" s="260"/>
      <c r="D78" s="214" t="s">
        <v>1126</v>
      </c>
      <c r="E78" s="214" t="s">
        <v>1127</v>
      </c>
      <c r="F78" s="214" t="s">
        <v>291</v>
      </c>
      <c r="G78" s="214" t="s">
        <v>293</v>
      </c>
      <c r="H78" s="214" t="s">
        <v>442</v>
      </c>
      <c r="I78" s="214" t="s">
        <v>292</v>
      </c>
      <c r="J78" s="214" t="s">
        <v>522</v>
      </c>
      <c r="K78" s="261" t="s">
        <v>147</v>
      </c>
      <c r="L78" s="279" t="s">
        <v>1352</v>
      </c>
      <c r="M78" s="262"/>
      <c r="N78" s="215">
        <v>8</v>
      </c>
      <c r="O78" s="215">
        <v>8</v>
      </c>
      <c r="P78" s="215">
        <v>8</v>
      </c>
      <c r="Q78" s="215">
        <v>8</v>
      </c>
      <c r="R78" s="215">
        <v>8</v>
      </c>
      <c r="S78" s="215">
        <v>8</v>
      </c>
      <c r="T78" s="215">
        <v>0</v>
      </c>
      <c r="U78" s="263">
        <v>2021</v>
      </c>
      <c r="V78" s="215">
        <v>230</v>
      </c>
      <c r="W78" s="215">
        <v>14</v>
      </c>
      <c r="X78" s="215">
        <v>0</v>
      </c>
      <c r="Y78" s="215">
        <v>14</v>
      </c>
      <c r="Z78" s="215">
        <v>0</v>
      </c>
      <c r="AA78" s="216">
        <v>0</v>
      </c>
      <c r="AB78" s="215">
        <v>14</v>
      </c>
      <c r="AC78" s="215">
        <v>0</v>
      </c>
      <c r="AD78" s="215">
        <v>12</v>
      </c>
      <c r="AE78" s="215">
        <v>0</v>
      </c>
      <c r="AF78" s="215">
        <v>12</v>
      </c>
      <c r="AG78" s="215">
        <v>0</v>
      </c>
      <c r="AH78" s="216">
        <v>0</v>
      </c>
      <c r="AI78" s="215">
        <v>13</v>
      </c>
      <c r="AJ78" s="215">
        <v>0</v>
      </c>
      <c r="AK78" s="215">
        <v>2</v>
      </c>
      <c r="AL78" s="215">
        <v>0</v>
      </c>
      <c r="AM78" s="215">
        <v>2</v>
      </c>
      <c r="AN78" s="215">
        <v>0</v>
      </c>
      <c r="AO78" s="215">
        <v>2</v>
      </c>
      <c r="AP78" s="215">
        <v>0</v>
      </c>
      <c r="AQ78" s="215">
        <v>0</v>
      </c>
      <c r="AR78" s="215" t="s">
        <v>515</v>
      </c>
      <c r="AS78" s="264" t="s">
        <v>515</v>
      </c>
      <c r="AT78" s="265" t="s">
        <v>1128</v>
      </c>
      <c r="AU78" s="266" t="s">
        <v>1068</v>
      </c>
      <c r="AV78" s="266" t="s">
        <v>291</v>
      </c>
      <c r="AW78" s="266" t="s">
        <v>30</v>
      </c>
      <c r="AX78" s="267" t="s">
        <v>293</v>
      </c>
      <c r="AY78" s="265" t="s">
        <v>32</v>
      </c>
      <c r="AZ78" s="266" t="s">
        <v>32</v>
      </c>
      <c r="BA78" s="266" t="s">
        <v>32</v>
      </c>
      <c r="BB78" s="266" t="s">
        <v>32</v>
      </c>
      <c r="BC78" s="268" t="s">
        <v>32</v>
      </c>
      <c r="BD78" s="269" t="s">
        <v>545</v>
      </c>
      <c r="BE78" s="214" t="s">
        <v>266</v>
      </c>
      <c r="BF78" s="214" t="s">
        <v>53</v>
      </c>
      <c r="BG78" s="214" t="s">
        <v>546</v>
      </c>
      <c r="BH78" s="214" t="s">
        <v>35</v>
      </c>
      <c r="BI78" s="214" t="s">
        <v>53</v>
      </c>
      <c r="BJ78" s="214" t="s">
        <v>540</v>
      </c>
      <c r="BK78" s="214" t="s">
        <v>35</v>
      </c>
      <c r="BL78" s="214" t="s">
        <v>53</v>
      </c>
      <c r="BM78" s="214" t="s">
        <v>52</v>
      </c>
      <c r="BN78" s="214" t="s">
        <v>35</v>
      </c>
      <c r="BO78" s="214" t="s">
        <v>53</v>
      </c>
      <c r="BP78" s="214" t="s">
        <v>32</v>
      </c>
      <c r="BQ78" s="214" t="s">
        <v>32</v>
      </c>
      <c r="BR78" s="214" t="s">
        <v>32</v>
      </c>
      <c r="BS78" s="216" t="s">
        <v>54</v>
      </c>
      <c r="BT78" s="214" t="s">
        <v>55</v>
      </c>
      <c r="BU78" s="270" t="s">
        <v>1308</v>
      </c>
      <c r="BV78" s="237" t="s">
        <v>1327</v>
      </c>
      <c r="BW78" s="237" t="s">
        <v>1326</v>
      </c>
      <c r="BX78" s="260">
        <v>46120</v>
      </c>
      <c r="BY78" s="214"/>
      <c r="BZ78" s="214" t="s">
        <v>54</v>
      </c>
      <c r="CA78" s="214" t="s">
        <v>55</v>
      </c>
      <c r="CB78" s="260">
        <v>46120</v>
      </c>
    </row>
    <row r="79" spans="1:80" s="26" customFormat="1" x14ac:dyDescent="0.35">
      <c r="A79" s="214" t="s">
        <v>294</v>
      </c>
      <c r="B79" s="215">
        <v>2025</v>
      </c>
      <c r="C79" s="260"/>
      <c r="D79" s="214" t="s">
        <v>1130</v>
      </c>
      <c r="E79" s="214" t="s">
        <v>1131</v>
      </c>
      <c r="F79" s="214" t="s">
        <v>33</v>
      </c>
      <c r="G79" s="214" t="s">
        <v>295</v>
      </c>
      <c r="H79" s="214" t="s">
        <v>439</v>
      </c>
      <c r="I79" s="214" t="s">
        <v>29</v>
      </c>
      <c r="J79" s="214" t="s">
        <v>761</v>
      </c>
      <c r="K79" s="261" t="s">
        <v>49</v>
      </c>
      <c r="L79" s="220" t="s">
        <v>1346</v>
      </c>
      <c r="M79" s="262"/>
      <c r="N79" s="215">
        <v>20</v>
      </c>
      <c r="O79" s="215">
        <v>20</v>
      </c>
      <c r="P79" s="215">
        <v>20</v>
      </c>
      <c r="Q79" s="215">
        <v>20</v>
      </c>
      <c r="R79" s="215">
        <v>20</v>
      </c>
      <c r="S79" s="215">
        <v>20</v>
      </c>
      <c r="T79" s="215">
        <v>0</v>
      </c>
      <c r="U79" s="263">
        <v>8062</v>
      </c>
      <c r="V79" s="215">
        <v>300</v>
      </c>
      <c r="W79" s="215">
        <v>14</v>
      </c>
      <c r="X79" s="215">
        <v>14</v>
      </c>
      <c r="Y79" s="215">
        <v>14</v>
      </c>
      <c r="Z79" s="215">
        <v>14</v>
      </c>
      <c r="AA79" s="216">
        <v>0</v>
      </c>
      <c r="AB79" s="215">
        <v>14</v>
      </c>
      <c r="AC79" s="215">
        <v>14</v>
      </c>
      <c r="AD79" s="215">
        <v>28</v>
      </c>
      <c r="AE79" s="215">
        <v>24</v>
      </c>
      <c r="AF79" s="215">
        <v>26</v>
      </c>
      <c r="AG79" s="215">
        <v>23</v>
      </c>
      <c r="AH79" s="216">
        <v>0</v>
      </c>
      <c r="AI79" s="215">
        <v>32</v>
      </c>
      <c r="AJ79" s="215">
        <v>22</v>
      </c>
      <c r="AK79" s="215">
        <v>2</v>
      </c>
      <c r="AL79" s="215">
        <v>2</v>
      </c>
      <c r="AM79" s="215">
        <v>2</v>
      </c>
      <c r="AN79" s="215">
        <v>2</v>
      </c>
      <c r="AO79" s="215">
        <v>2</v>
      </c>
      <c r="AP79" s="215">
        <v>2</v>
      </c>
      <c r="AQ79" s="215">
        <v>0</v>
      </c>
      <c r="AR79" s="215" t="s">
        <v>515</v>
      </c>
      <c r="AS79" s="264" t="s">
        <v>515</v>
      </c>
      <c r="AT79" s="265" t="s">
        <v>1132</v>
      </c>
      <c r="AU79" s="266" t="s">
        <v>1133</v>
      </c>
      <c r="AV79" s="266" t="s">
        <v>33</v>
      </c>
      <c r="AW79" s="266" t="s">
        <v>30</v>
      </c>
      <c r="AX79" s="267" t="s">
        <v>295</v>
      </c>
      <c r="AY79" s="265" t="s">
        <v>32</v>
      </c>
      <c r="AZ79" s="266" t="s">
        <v>32</v>
      </c>
      <c r="BA79" s="266" t="s">
        <v>32</v>
      </c>
      <c r="BB79" s="266" t="s">
        <v>32</v>
      </c>
      <c r="BC79" s="268" t="s">
        <v>32</v>
      </c>
      <c r="BD79" s="269" t="s">
        <v>547</v>
      </c>
      <c r="BE79" s="214" t="s">
        <v>35</v>
      </c>
      <c r="BF79" s="214" t="s">
        <v>53</v>
      </c>
      <c r="BG79" s="214" t="s">
        <v>52</v>
      </c>
      <c r="BH79" s="214" t="s">
        <v>35</v>
      </c>
      <c r="BI79" s="214" t="s">
        <v>53</v>
      </c>
      <c r="BJ79" s="214" t="s">
        <v>32</v>
      </c>
      <c r="BK79" s="214" t="s">
        <v>32</v>
      </c>
      <c r="BL79" s="214" t="s">
        <v>32</v>
      </c>
      <c r="BM79" s="214" t="s">
        <v>32</v>
      </c>
      <c r="BN79" s="214" t="s">
        <v>32</v>
      </c>
      <c r="BO79" s="214" t="s">
        <v>32</v>
      </c>
      <c r="BP79" s="214" t="s">
        <v>32</v>
      </c>
      <c r="BQ79" s="214" t="s">
        <v>32</v>
      </c>
      <c r="BR79" s="214" t="s">
        <v>32</v>
      </c>
      <c r="BS79" s="216" t="s">
        <v>54</v>
      </c>
      <c r="BT79" s="214" t="s">
        <v>55</v>
      </c>
      <c r="BU79" s="270" t="s">
        <v>1308</v>
      </c>
      <c r="BV79" s="237" t="s">
        <v>1492</v>
      </c>
      <c r="BW79" s="214" t="s">
        <v>828</v>
      </c>
      <c r="BX79" s="260">
        <v>46120</v>
      </c>
      <c r="BY79" s="214"/>
      <c r="BZ79" s="214" t="s">
        <v>54</v>
      </c>
      <c r="CA79" s="214" t="s">
        <v>55</v>
      </c>
      <c r="CB79" s="260">
        <v>46120</v>
      </c>
    </row>
    <row r="80" spans="1:80" s="26" customFormat="1" x14ac:dyDescent="0.35">
      <c r="A80" s="214" t="s">
        <v>297</v>
      </c>
      <c r="B80" s="215">
        <v>2025</v>
      </c>
      <c r="C80" s="260"/>
      <c r="D80" s="214" t="s">
        <v>1301</v>
      </c>
      <c r="E80" s="214" t="s">
        <v>577</v>
      </c>
      <c r="F80" s="214" t="s">
        <v>298</v>
      </c>
      <c r="G80" s="214" t="s">
        <v>299</v>
      </c>
      <c r="H80" s="214" t="s">
        <v>437</v>
      </c>
      <c r="I80" s="214" t="s">
        <v>29</v>
      </c>
      <c r="J80" s="214" t="s">
        <v>1303</v>
      </c>
      <c r="K80" s="261" t="s">
        <v>147</v>
      </c>
      <c r="L80" s="220" t="s">
        <v>1363</v>
      </c>
      <c r="M80" s="262"/>
      <c r="N80" s="215">
        <v>16</v>
      </c>
      <c r="O80" s="215">
        <v>16</v>
      </c>
      <c r="P80" s="215">
        <v>16</v>
      </c>
      <c r="Q80" s="215">
        <v>16</v>
      </c>
      <c r="R80" s="215">
        <v>16</v>
      </c>
      <c r="S80" s="215">
        <v>16</v>
      </c>
      <c r="T80" s="215">
        <v>0</v>
      </c>
      <c r="U80" s="263">
        <v>4908</v>
      </c>
      <c r="V80" s="215">
        <v>270</v>
      </c>
      <c r="W80" s="215">
        <v>15</v>
      </c>
      <c r="X80" s="215">
        <v>0</v>
      </c>
      <c r="Y80" s="215">
        <v>15</v>
      </c>
      <c r="Z80" s="215">
        <v>0</v>
      </c>
      <c r="AA80" s="216">
        <v>0</v>
      </c>
      <c r="AB80" s="215">
        <v>15</v>
      </c>
      <c r="AC80" s="215">
        <v>0</v>
      </c>
      <c r="AD80" s="215">
        <v>33</v>
      </c>
      <c r="AE80" s="215">
        <v>0</v>
      </c>
      <c r="AF80" s="215">
        <v>33</v>
      </c>
      <c r="AG80" s="215">
        <v>0</v>
      </c>
      <c r="AH80" s="216">
        <v>0</v>
      </c>
      <c r="AI80" s="215">
        <v>34</v>
      </c>
      <c r="AJ80" s="215">
        <v>0</v>
      </c>
      <c r="AK80" s="215">
        <v>3</v>
      </c>
      <c r="AL80" s="215">
        <v>0</v>
      </c>
      <c r="AM80" s="215">
        <v>3</v>
      </c>
      <c r="AN80" s="215">
        <v>0</v>
      </c>
      <c r="AO80" s="215">
        <v>3</v>
      </c>
      <c r="AP80" s="215">
        <v>0</v>
      </c>
      <c r="AQ80" s="291">
        <v>0</v>
      </c>
      <c r="AR80" s="215" t="s">
        <v>515</v>
      </c>
      <c r="AS80" s="264" t="s">
        <v>515</v>
      </c>
      <c r="AT80" s="265" t="s">
        <v>830</v>
      </c>
      <c r="AU80" s="266" t="s">
        <v>831</v>
      </c>
      <c r="AV80" s="266" t="s">
        <v>33</v>
      </c>
      <c r="AW80" s="266" t="s">
        <v>30</v>
      </c>
      <c r="AX80" s="267" t="s">
        <v>117</v>
      </c>
      <c r="AY80" s="265" t="s">
        <v>32</v>
      </c>
      <c r="AZ80" s="266" t="s">
        <v>32</v>
      </c>
      <c r="BA80" s="266" t="s">
        <v>32</v>
      </c>
      <c r="BB80" s="266" t="s">
        <v>32</v>
      </c>
      <c r="BC80" s="268" t="s">
        <v>32</v>
      </c>
      <c r="BD80" s="285" t="s">
        <v>1342</v>
      </c>
      <c r="BE80" s="237" t="s">
        <v>266</v>
      </c>
      <c r="BF80" s="237" t="s">
        <v>53</v>
      </c>
      <c r="BG80" s="237" t="s">
        <v>48</v>
      </c>
      <c r="BH80" s="237" t="s">
        <v>35</v>
      </c>
      <c r="BI80" s="237" t="s">
        <v>53</v>
      </c>
      <c r="BJ80" s="237" t="s">
        <v>541</v>
      </c>
      <c r="BK80" s="237" t="s">
        <v>35</v>
      </c>
      <c r="BL80" s="237" t="s">
        <v>53</v>
      </c>
      <c r="BM80" s="214" t="s">
        <v>32</v>
      </c>
      <c r="BN80" s="214" t="s">
        <v>32</v>
      </c>
      <c r="BO80" s="214" t="s">
        <v>32</v>
      </c>
      <c r="BP80" s="214" t="s">
        <v>32</v>
      </c>
      <c r="BQ80" s="214" t="s">
        <v>32</v>
      </c>
      <c r="BR80" s="214" t="s">
        <v>32</v>
      </c>
      <c r="BS80" s="228" t="s">
        <v>54</v>
      </c>
      <c r="BT80" s="237" t="s">
        <v>55</v>
      </c>
      <c r="BU80" s="270" t="s">
        <v>1308</v>
      </c>
      <c r="BV80" s="237" t="s">
        <v>1542</v>
      </c>
      <c r="BW80" s="237" t="s">
        <v>1328</v>
      </c>
      <c r="BX80" s="260">
        <v>46120</v>
      </c>
      <c r="BY80" s="237"/>
      <c r="BZ80" s="237" t="s">
        <v>54</v>
      </c>
      <c r="CA80" s="237" t="s">
        <v>55</v>
      </c>
      <c r="CB80" s="260">
        <v>46120</v>
      </c>
    </row>
    <row r="81" spans="1:80" s="26" customFormat="1" x14ac:dyDescent="0.35">
      <c r="A81" s="214" t="s">
        <v>300</v>
      </c>
      <c r="B81" s="215">
        <v>2025</v>
      </c>
      <c r="C81" s="260"/>
      <c r="D81" s="214" t="s">
        <v>684</v>
      </c>
      <c r="E81" s="214" t="s">
        <v>1134</v>
      </c>
      <c r="F81" s="214" t="s">
        <v>301</v>
      </c>
      <c r="G81" s="214" t="s">
        <v>270</v>
      </c>
      <c r="H81" s="214" t="s">
        <v>437</v>
      </c>
      <c r="I81" s="214" t="s">
        <v>29</v>
      </c>
      <c r="J81" s="214" t="s">
        <v>833</v>
      </c>
      <c r="K81" s="261" t="s">
        <v>147</v>
      </c>
      <c r="L81" s="220" t="s">
        <v>1364</v>
      </c>
      <c r="M81" s="262"/>
      <c r="N81" s="215">
        <v>24</v>
      </c>
      <c r="O81" s="215">
        <v>24</v>
      </c>
      <c r="P81" s="215">
        <v>24</v>
      </c>
      <c r="Q81" s="215">
        <v>24</v>
      </c>
      <c r="R81" s="215">
        <v>24</v>
      </c>
      <c r="S81" s="215">
        <v>24</v>
      </c>
      <c r="T81" s="215">
        <v>0</v>
      </c>
      <c r="U81" s="263">
        <v>17940</v>
      </c>
      <c r="V81" s="215">
        <v>300</v>
      </c>
      <c r="W81" s="215">
        <v>17</v>
      </c>
      <c r="X81" s="215">
        <v>14</v>
      </c>
      <c r="Y81" s="215">
        <v>18</v>
      </c>
      <c r="Z81" s="215">
        <v>14</v>
      </c>
      <c r="AA81" s="216">
        <v>0</v>
      </c>
      <c r="AB81" s="215">
        <v>18</v>
      </c>
      <c r="AC81" s="215">
        <v>15</v>
      </c>
      <c r="AD81" s="215">
        <v>56</v>
      </c>
      <c r="AE81" s="215">
        <v>44</v>
      </c>
      <c r="AF81" s="215">
        <v>58</v>
      </c>
      <c r="AG81" s="215">
        <v>41</v>
      </c>
      <c r="AH81" s="216">
        <v>0</v>
      </c>
      <c r="AI81" s="215">
        <v>62</v>
      </c>
      <c r="AJ81" s="215">
        <v>36</v>
      </c>
      <c r="AK81" s="215">
        <v>3</v>
      </c>
      <c r="AL81" s="215">
        <v>3</v>
      </c>
      <c r="AM81" s="215">
        <v>3</v>
      </c>
      <c r="AN81" s="215">
        <v>3</v>
      </c>
      <c r="AO81" s="215">
        <v>3</v>
      </c>
      <c r="AP81" s="215">
        <v>3</v>
      </c>
      <c r="AQ81" s="215">
        <v>0</v>
      </c>
      <c r="AR81" s="215" t="s">
        <v>515</v>
      </c>
      <c r="AS81" s="264" t="s">
        <v>515</v>
      </c>
      <c r="AT81" s="271" t="s">
        <v>1310</v>
      </c>
      <c r="AU81" s="266" t="s">
        <v>1135</v>
      </c>
      <c r="AV81" s="272" t="s">
        <v>1311</v>
      </c>
      <c r="AW81" s="272" t="s">
        <v>84</v>
      </c>
      <c r="AX81" s="292">
        <v>33486</v>
      </c>
      <c r="AY81" s="265" t="s">
        <v>32</v>
      </c>
      <c r="AZ81" s="266" t="s">
        <v>32</v>
      </c>
      <c r="BA81" s="266" t="s">
        <v>32</v>
      </c>
      <c r="BB81" s="266" t="s">
        <v>32</v>
      </c>
      <c r="BC81" s="268" t="s">
        <v>32</v>
      </c>
      <c r="BD81" s="269" t="s">
        <v>619</v>
      </c>
      <c r="BE81" s="214" t="s">
        <v>266</v>
      </c>
      <c r="BF81" s="214" t="s">
        <v>53</v>
      </c>
      <c r="BG81" s="214" t="s">
        <v>1136</v>
      </c>
      <c r="BH81" s="214" t="s">
        <v>35</v>
      </c>
      <c r="BI81" s="214" t="s">
        <v>53</v>
      </c>
      <c r="BJ81" s="214" t="s">
        <v>1137</v>
      </c>
      <c r="BK81" s="214" t="s">
        <v>35</v>
      </c>
      <c r="BL81" s="214" t="s">
        <v>53</v>
      </c>
      <c r="BM81" s="214" t="s">
        <v>32</v>
      </c>
      <c r="BN81" s="214" t="s">
        <v>32</v>
      </c>
      <c r="BO81" s="214" t="s">
        <v>32</v>
      </c>
      <c r="BP81" s="214" t="s">
        <v>32</v>
      </c>
      <c r="BQ81" s="214" t="s">
        <v>32</v>
      </c>
      <c r="BR81" s="214" t="s">
        <v>32</v>
      </c>
      <c r="BS81" s="216" t="s">
        <v>54</v>
      </c>
      <c r="BT81" s="214" t="s">
        <v>55</v>
      </c>
      <c r="BU81" s="270" t="s">
        <v>1308</v>
      </c>
      <c r="BV81" s="237" t="s">
        <v>1543</v>
      </c>
      <c r="BW81" s="237" t="s">
        <v>832</v>
      </c>
      <c r="BX81" s="260">
        <v>46120</v>
      </c>
      <c r="BY81" s="214"/>
      <c r="BZ81" s="214" t="s">
        <v>54</v>
      </c>
      <c r="CA81" s="214" t="s">
        <v>55</v>
      </c>
      <c r="CB81" s="260">
        <v>46120</v>
      </c>
    </row>
    <row r="82" spans="1:80" s="26" customFormat="1" x14ac:dyDescent="0.35">
      <c r="A82" s="214" t="s">
        <v>302</v>
      </c>
      <c r="B82" s="215">
        <v>2025</v>
      </c>
      <c r="C82" s="260"/>
      <c r="D82" s="214" t="s">
        <v>685</v>
      </c>
      <c r="E82" s="214" t="s">
        <v>578</v>
      </c>
      <c r="F82" s="214" t="s">
        <v>303</v>
      </c>
      <c r="G82" s="214" t="s">
        <v>304</v>
      </c>
      <c r="H82" s="214" t="s">
        <v>436</v>
      </c>
      <c r="I82" s="214" t="s">
        <v>44</v>
      </c>
      <c r="J82" s="214" t="s">
        <v>1138</v>
      </c>
      <c r="K82" s="261" t="s">
        <v>147</v>
      </c>
      <c r="L82" s="220" t="s">
        <v>1365</v>
      </c>
      <c r="M82" s="262"/>
      <c r="N82" s="215">
        <v>16</v>
      </c>
      <c r="O82" s="215">
        <v>16</v>
      </c>
      <c r="P82" s="215">
        <v>16</v>
      </c>
      <c r="Q82" s="215">
        <v>16</v>
      </c>
      <c r="R82" s="215">
        <v>16</v>
      </c>
      <c r="S82" s="215">
        <v>16</v>
      </c>
      <c r="T82" s="215">
        <v>0</v>
      </c>
      <c r="U82" s="263">
        <v>5826</v>
      </c>
      <c r="V82" s="215">
        <v>270</v>
      </c>
      <c r="W82" s="215">
        <v>12</v>
      </c>
      <c r="X82" s="215">
        <v>7</v>
      </c>
      <c r="Y82" s="215">
        <v>12</v>
      </c>
      <c r="Z82" s="215">
        <v>7</v>
      </c>
      <c r="AA82" s="216">
        <v>0</v>
      </c>
      <c r="AB82" s="215">
        <v>12</v>
      </c>
      <c r="AC82" s="215">
        <v>7</v>
      </c>
      <c r="AD82" s="215">
        <v>25</v>
      </c>
      <c r="AE82" s="215">
        <v>7</v>
      </c>
      <c r="AF82" s="215">
        <v>27</v>
      </c>
      <c r="AG82" s="215">
        <v>12</v>
      </c>
      <c r="AH82" s="216">
        <v>0</v>
      </c>
      <c r="AI82" s="215">
        <v>28</v>
      </c>
      <c r="AJ82" s="215">
        <v>7</v>
      </c>
      <c r="AK82" s="215">
        <v>3</v>
      </c>
      <c r="AL82" s="215">
        <v>1</v>
      </c>
      <c r="AM82" s="215">
        <v>3</v>
      </c>
      <c r="AN82" s="215">
        <v>1</v>
      </c>
      <c r="AO82" s="215">
        <v>3</v>
      </c>
      <c r="AP82" s="215">
        <v>1</v>
      </c>
      <c r="AQ82" s="215">
        <v>0</v>
      </c>
      <c r="AR82" s="215" t="s">
        <v>515</v>
      </c>
      <c r="AS82" s="264" t="s">
        <v>515</v>
      </c>
      <c r="AT82" s="265" t="s">
        <v>1139</v>
      </c>
      <c r="AU82" s="266" t="s">
        <v>1140</v>
      </c>
      <c r="AV82" s="266" t="s">
        <v>470</v>
      </c>
      <c r="AW82" s="266" t="s">
        <v>30</v>
      </c>
      <c r="AX82" s="267" t="s">
        <v>471</v>
      </c>
      <c r="AY82" s="265" t="s">
        <v>32</v>
      </c>
      <c r="AZ82" s="266" t="s">
        <v>32</v>
      </c>
      <c r="BA82" s="266" t="s">
        <v>32</v>
      </c>
      <c r="BB82" s="266" t="s">
        <v>32</v>
      </c>
      <c r="BC82" s="268" t="s">
        <v>32</v>
      </c>
      <c r="BD82" s="269" t="s">
        <v>560</v>
      </c>
      <c r="BE82" s="214" t="s">
        <v>266</v>
      </c>
      <c r="BF82" s="214" t="s">
        <v>53</v>
      </c>
      <c r="BG82" s="214" t="s">
        <v>48</v>
      </c>
      <c r="BH82" s="214" t="s">
        <v>35</v>
      </c>
      <c r="BI82" s="214" t="s">
        <v>53</v>
      </c>
      <c r="BJ82" s="214" t="s">
        <v>52</v>
      </c>
      <c r="BK82" s="214" t="s">
        <v>35</v>
      </c>
      <c r="BL82" s="214" t="s">
        <v>53</v>
      </c>
      <c r="BM82" s="214" t="s">
        <v>32</v>
      </c>
      <c r="BN82" s="214" t="s">
        <v>32</v>
      </c>
      <c r="BO82" s="214" t="s">
        <v>32</v>
      </c>
      <c r="BP82" s="214" t="s">
        <v>32</v>
      </c>
      <c r="BQ82" s="214" t="s">
        <v>32</v>
      </c>
      <c r="BR82" s="214" t="s">
        <v>32</v>
      </c>
      <c r="BS82" s="216" t="s">
        <v>54</v>
      </c>
      <c r="BT82" s="214" t="s">
        <v>55</v>
      </c>
      <c r="BU82" s="270" t="s">
        <v>1308</v>
      </c>
      <c r="BV82" s="237" t="s">
        <v>1493</v>
      </c>
      <c r="BW82" s="214" t="s">
        <v>834</v>
      </c>
      <c r="BX82" s="260">
        <v>46120</v>
      </c>
      <c r="BY82" s="214"/>
      <c r="BZ82" s="214" t="s">
        <v>54</v>
      </c>
      <c r="CA82" s="214" t="s">
        <v>55</v>
      </c>
      <c r="CB82" s="260">
        <v>46120</v>
      </c>
    </row>
    <row r="83" spans="1:80" s="26" customFormat="1" x14ac:dyDescent="0.35">
      <c r="A83" s="214" t="s">
        <v>305</v>
      </c>
      <c r="B83" s="215">
        <v>2025</v>
      </c>
      <c r="C83" s="260"/>
      <c r="D83" s="214" t="s">
        <v>1141</v>
      </c>
      <c r="E83" s="214" t="s">
        <v>835</v>
      </c>
      <c r="F83" s="214" t="s">
        <v>33</v>
      </c>
      <c r="G83" s="214" t="s">
        <v>306</v>
      </c>
      <c r="H83" s="214" t="s">
        <v>439</v>
      </c>
      <c r="I83" s="214" t="s">
        <v>29</v>
      </c>
      <c r="J83" s="214" t="s">
        <v>751</v>
      </c>
      <c r="K83" s="261" t="s">
        <v>147</v>
      </c>
      <c r="L83" s="220" t="s">
        <v>1345</v>
      </c>
      <c r="M83" s="262"/>
      <c r="N83" s="215">
        <v>24</v>
      </c>
      <c r="O83" s="215">
        <v>24</v>
      </c>
      <c r="P83" s="215">
        <v>24</v>
      </c>
      <c r="Q83" s="215">
        <v>24</v>
      </c>
      <c r="R83" s="215">
        <v>24</v>
      </c>
      <c r="S83" s="215">
        <v>24</v>
      </c>
      <c r="T83" s="215">
        <v>0</v>
      </c>
      <c r="U83" s="263">
        <v>5248</v>
      </c>
      <c r="V83" s="215">
        <v>315</v>
      </c>
      <c r="W83" s="215">
        <v>11</v>
      </c>
      <c r="X83" s="215">
        <v>11</v>
      </c>
      <c r="Y83" s="215">
        <v>11</v>
      </c>
      <c r="Z83" s="215">
        <v>11</v>
      </c>
      <c r="AA83" s="216">
        <v>0</v>
      </c>
      <c r="AB83" s="215">
        <v>11</v>
      </c>
      <c r="AC83" s="215">
        <v>11</v>
      </c>
      <c r="AD83" s="215">
        <v>29</v>
      </c>
      <c r="AE83" s="215">
        <v>17</v>
      </c>
      <c r="AF83" s="215">
        <v>20</v>
      </c>
      <c r="AG83" s="215">
        <v>10</v>
      </c>
      <c r="AH83" s="216">
        <v>0</v>
      </c>
      <c r="AI83" s="215">
        <v>26</v>
      </c>
      <c r="AJ83" s="215">
        <v>11</v>
      </c>
      <c r="AK83" s="215">
        <v>2</v>
      </c>
      <c r="AL83" s="215">
        <v>2</v>
      </c>
      <c r="AM83" s="215">
        <v>2</v>
      </c>
      <c r="AN83" s="215">
        <v>2</v>
      </c>
      <c r="AO83" s="215">
        <v>2</v>
      </c>
      <c r="AP83" s="215">
        <v>2</v>
      </c>
      <c r="AQ83" s="215">
        <v>0</v>
      </c>
      <c r="AR83" s="215" t="s">
        <v>515</v>
      </c>
      <c r="AS83" s="264" t="s">
        <v>515</v>
      </c>
      <c r="AT83" s="271" t="s">
        <v>1423</v>
      </c>
      <c r="AU83" s="272" t="s">
        <v>1424</v>
      </c>
      <c r="AV83" s="272" t="s">
        <v>1425</v>
      </c>
      <c r="AW83" s="272" t="s">
        <v>1426</v>
      </c>
      <c r="AX83" s="273" t="s">
        <v>1427</v>
      </c>
      <c r="AY83" s="265" t="s">
        <v>32</v>
      </c>
      <c r="AZ83" s="266" t="s">
        <v>32</v>
      </c>
      <c r="BA83" s="266" t="s">
        <v>32</v>
      </c>
      <c r="BB83" s="266" t="s">
        <v>32</v>
      </c>
      <c r="BC83" s="268" t="s">
        <v>32</v>
      </c>
      <c r="BD83" s="269" t="s">
        <v>927</v>
      </c>
      <c r="BE83" s="214" t="s">
        <v>266</v>
      </c>
      <c r="BF83" s="214" t="s">
        <v>53</v>
      </c>
      <c r="BG83" s="214" t="s">
        <v>754</v>
      </c>
      <c r="BH83" s="214" t="s">
        <v>35</v>
      </c>
      <c r="BI83" s="214" t="s">
        <v>53</v>
      </c>
      <c r="BJ83" s="214" t="s">
        <v>52</v>
      </c>
      <c r="BK83" s="214" t="s">
        <v>35</v>
      </c>
      <c r="BL83" s="214" t="s">
        <v>53</v>
      </c>
      <c r="BM83" s="214" t="s">
        <v>32</v>
      </c>
      <c r="BN83" s="214" t="s">
        <v>32</v>
      </c>
      <c r="BO83" s="214" t="s">
        <v>32</v>
      </c>
      <c r="BP83" s="214" t="s">
        <v>32</v>
      </c>
      <c r="BQ83" s="214" t="s">
        <v>32</v>
      </c>
      <c r="BR83" s="214" t="s">
        <v>32</v>
      </c>
      <c r="BS83" s="216" t="s">
        <v>54</v>
      </c>
      <c r="BT83" s="214" t="s">
        <v>55</v>
      </c>
      <c r="BU83" s="270" t="s">
        <v>1308</v>
      </c>
      <c r="BV83" s="237" t="s">
        <v>1544</v>
      </c>
      <c r="BW83" s="214" t="s">
        <v>836</v>
      </c>
      <c r="BX83" s="260">
        <v>46120</v>
      </c>
      <c r="BY83" s="214"/>
      <c r="BZ83" s="214" t="s">
        <v>54</v>
      </c>
      <c r="CA83" s="214" t="s">
        <v>55</v>
      </c>
      <c r="CB83" s="260">
        <v>46120</v>
      </c>
    </row>
    <row r="84" spans="1:80" s="26" customFormat="1" x14ac:dyDescent="0.35">
      <c r="A84" s="214" t="s">
        <v>307</v>
      </c>
      <c r="B84" s="215">
        <v>2025</v>
      </c>
      <c r="C84" s="260"/>
      <c r="D84" s="214" t="s">
        <v>686</v>
      </c>
      <c r="E84" s="214" t="s">
        <v>1142</v>
      </c>
      <c r="F84" s="214" t="s">
        <v>289</v>
      </c>
      <c r="G84" s="214" t="s">
        <v>308</v>
      </c>
      <c r="H84" s="214" t="s">
        <v>436</v>
      </c>
      <c r="I84" s="214" t="s">
        <v>289</v>
      </c>
      <c r="J84" s="214" t="s">
        <v>1010</v>
      </c>
      <c r="K84" s="261" t="s">
        <v>147</v>
      </c>
      <c r="L84" s="220" t="s">
        <v>1356</v>
      </c>
      <c r="M84" s="262"/>
      <c r="N84" s="215">
        <v>14</v>
      </c>
      <c r="O84" s="215">
        <v>14</v>
      </c>
      <c r="P84" s="215">
        <v>14</v>
      </c>
      <c r="Q84" s="215">
        <v>14</v>
      </c>
      <c r="R84" s="215">
        <v>14</v>
      </c>
      <c r="S84" s="215">
        <v>14</v>
      </c>
      <c r="T84" s="215">
        <v>0</v>
      </c>
      <c r="U84" s="263">
        <v>4922</v>
      </c>
      <c r="V84" s="215">
        <v>270</v>
      </c>
      <c r="W84" s="215">
        <v>13</v>
      </c>
      <c r="X84" s="215">
        <v>13</v>
      </c>
      <c r="Y84" s="215">
        <v>13</v>
      </c>
      <c r="Z84" s="215">
        <v>13</v>
      </c>
      <c r="AA84" s="216">
        <v>0</v>
      </c>
      <c r="AB84" s="215">
        <v>13</v>
      </c>
      <c r="AC84" s="215">
        <v>13</v>
      </c>
      <c r="AD84" s="215">
        <v>8</v>
      </c>
      <c r="AE84" s="215">
        <v>23</v>
      </c>
      <c r="AF84" s="215">
        <v>9</v>
      </c>
      <c r="AG84" s="215">
        <v>23</v>
      </c>
      <c r="AH84" s="216">
        <v>0</v>
      </c>
      <c r="AI84" s="215">
        <v>8</v>
      </c>
      <c r="AJ84" s="215">
        <v>21</v>
      </c>
      <c r="AK84" s="215">
        <v>2</v>
      </c>
      <c r="AL84" s="215">
        <v>2</v>
      </c>
      <c r="AM84" s="215">
        <v>2</v>
      </c>
      <c r="AN84" s="215">
        <v>2</v>
      </c>
      <c r="AO84" s="215">
        <v>2</v>
      </c>
      <c r="AP84" s="215">
        <v>2</v>
      </c>
      <c r="AQ84" s="215">
        <v>0</v>
      </c>
      <c r="AR84" s="215" t="s">
        <v>515</v>
      </c>
      <c r="AS84" s="264" t="s">
        <v>515</v>
      </c>
      <c r="AT84" s="265" t="s">
        <v>1143</v>
      </c>
      <c r="AU84" s="266" t="s">
        <v>1144</v>
      </c>
      <c r="AV84" s="266" t="s">
        <v>149</v>
      </c>
      <c r="AW84" s="266" t="s">
        <v>30</v>
      </c>
      <c r="AX84" s="267" t="s">
        <v>911</v>
      </c>
      <c r="AY84" s="265" t="s">
        <v>32</v>
      </c>
      <c r="AZ84" s="266" t="s">
        <v>32</v>
      </c>
      <c r="BA84" s="266" t="s">
        <v>32</v>
      </c>
      <c r="BB84" s="266" t="s">
        <v>32</v>
      </c>
      <c r="BC84" s="268" t="s">
        <v>32</v>
      </c>
      <c r="BD84" s="269" t="s">
        <v>560</v>
      </c>
      <c r="BE84" s="214" t="s">
        <v>266</v>
      </c>
      <c r="BF84" s="214" t="s">
        <v>53</v>
      </c>
      <c r="BG84" s="214" t="s">
        <v>48</v>
      </c>
      <c r="BH84" s="214" t="s">
        <v>35</v>
      </c>
      <c r="BI84" s="214" t="s">
        <v>53</v>
      </c>
      <c r="BJ84" s="214" t="s">
        <v>52</v>
      </c>
      <c r="BK84" s="214" t="s">
        <v>35</v>
      </c>
      <c r="BL84" s="214" t="s">
        <v>53</v>
      </c>
      <c r="BM84" s="214" t="s">
        <v>32</v>
      </c>
      <c r="BN84" s="214" t="s">
        <v>32</v>
      </c>
      <c r="BO84" s="214" t="s">
        <v>32</v>
      </c>
      <c r="BP84" s="214" t="s">
        <v>32</v>
      </c>
      <c r="BQ84" s="214" t="s">
        <v>32</v>
      </c>
      <c r="BR84" s="214" t="s">
        <v>32</v>
      </c>
      <c r="BS84" s="216" t="s">
        <v>54</v>
      </c>
      <c r="BT84" s="214" t="s">
        <v>55</v>
      </c>
      <c r="BU84" s="270" t="s">
        <v>1308</v>
      </c>
      <c r="BV84" s="214" t="s">
        <v>837</v>
      </c>
      <c r="BW84" s="237" t="s">
        <v>1467</v>
      </c>
      <c r="BX84" s="260">
        <v>46120</v>
      </c>
      <c r="BY84" s="214"/>
      <c r="BZ84" s="214" t="s">
        <v>54</v>
      </c>
      <c r="CA84" s="214" t="s">
        <v>55</v>
      </c>
      <c r="CB84" s="260">
        <v>46120</v>
      </c>
    </row>
    <row r="85" spans="1:80" s="26" customFormat="1" x14ac:dyDescent="0.35">
      <c r="A85" s="214" t="s">
        <v>309</v>
      </c>
      <c r="B85" s="215">
        <v>2025</v>
      </c>
      <c r="C85" s="260"/>
      <c r="D85" s="214" t="s">
        <v>579</v>
      </c>
      <c r="E85" s="214" t="s">
        <v>1145</v>
      </c>
      <c r="F85" s="214" t="s">
        <v>310</v>
      </c>
      <c r="G85" s="214" t="s">
        <v>311</v>
      </c>
      <c r="H85" s="214" t="s">
        <v>436</v>
      </c>
      <c r="I85" s="214" t="s">
        <v>44</v>
      </c>
      <c r="J85" s="214" t="s">
        <v>1010</v>
      </c>
      <c r="K85" s="261" t="s">
        <v>147</v>
      </c>
      <c r="L85" s="220" t="s">
        <v>1356</v>
      </c>
      <c r="M85" s="262"/>
      <c r="N85" s="215">
        <v>12</v>
      </c>
      <c r="O85" s="215">
        <v>12</v>
      </c>
      <c r="P85" s="215">
        <v>12</v>
      </c>
      <c r="Q85" s="215">
        <v>12</v>
      </c>
      <c r="R85" s="215">
        <v>12</v>
      </c>
      <c r="S85" s="215">
        <v>12</v>
      </c>
      <c r="T85" s="215">
        <v>0</v>
      </c>
      <c r="U85" s="263">
        <v>2371</v>
      </c>
      <c r="V85" s="215">
        <v>270</v>
      </c>
      <c r="W85" s="215">
        <v>12</v>
      </c>
      <c r="X85" s="215">
        <v>0</v>
      </c>
      <c r="Y85" s="215">
        <v>12</v>
      </c>
      <c r="Z85" s="215">
        <v>0</v>
      </c>
      <c r="AA85" s="216">
        <v>0</v>
      </c>
      <c r="AB85" s="215">
        <v>11</v>
      </c>
      <c r="AC85" s="215">
        <v>0</v>
      </c>
      <c r="AD85" s="215">
        <v>13</v>
      </c>
      <c r="AE85" s="215">
        <v>0</v>
      </c>
      <c r="AF85" s="215">
        <v>13</v>
      </c>
      <c r="AG85" s="215">
        <v>0</v>
      </c>
      <c r="AH85" s="216">
        <v>0</v>
      </c>
      <c r="AI85" s="215">
        <v>14</v>
      </c>
      <c r="AJ85" s="215">
        <v>18</v>
      </c>
      <c r="AK85" s="215">
        <v>2</v>
      </c>
      <c r="AL85" s="215">
        <v>0</v>
      </c>
      <c r="AM85" s="215">
        <v>2</v>
      </c>
      <c r="AN85" s="215">
        <v>0</v>
      </c>
      <c r="AO85" s="215">
        <v>2</v>
      </c>
      <c r="AP85" s="215">
        <v>0</v>
      </c>
      <c r="AQ85" s="215">
        <v>0</v>
      </c>
      <c r="AR85" s="215" t="s">
        <v>515</v>
      </c>
      <c r="AS85" s="264" t="s">
        <v>515</v>
      </c>
      <c r="AT85" s="265" t="s">
        <v>1146</v>
      </c>
      <c r="AU85" s="266" t="s">
        <v>1147</v>
      </c>
      <c r="AV85" s="266" t="s">
        <v>310</v>
      </c>
      <c r="AW85" s="266" t="s">
        <v>30</v>
      </c>
      <c r="AX85" s="267" t="s">
        <v>311</v>
      </c>
      <c r="AY85" s="265" t="s">
        <v>32</v>
      </c>
      <c r="AZ85" s="266" t="s">
        <v>32</v>
      </c>
      <c r="BA85" s="266" t="s">
        <v>32</v>
      </c>
      <c r="BB85" s="266" t="s">
        <v>32</v>
      </c>
      <c r="BC85" s="268" t="s">
        <v>32</v>
      </c>
      <c r="BD85" s="269" t="s">
        <v>560</v>
      </c>
      <c r="BE85" s="214" t="s">
        <v>266</v>
      </c>
      <c r="BF85" s="214" t="s">
        <v>53</v>
      </c>
      <c r="BG85" s="214" t="s">
        <v>48</v>
      </c>
      <c r="BH85" s="214" t="s">
        <v>35</v>
      </c>
      <c r="BI85" s="214" t="s">
        <v>53</v>
      </c>
      <c r="BJ85" s="214" t="s">
        <v>52</v>
      </c>
      <c r="BK85" s="214" t="s">
        <v>35</v>
      </c>
      <c r="BL85" s="214" t="s">
        <v>53</v>
      </c>
      <c r="BM85" s="214" t="s">
        <v>32</v>
      </c>
      <c r="BN85" s="214" t="s">
        <v>32</v>
      </c>
      <c r="BO85" s="214" t="s">
        <v>32</v>
      </c>
      <c r="BP85" s="214" t="s">
        <v>32</v>
      </c>
      <c r="BQ85" s="214" t="s">
        <v>32</v>
      </c>
      <c r="BR85" s="214" t="s">
        <v>32</v>
      </c>
      <c r="BS85" s="216" t="s">
        <v>829</v>
      </c>
      <c r="BT85" s="214" t="s">
        <v>900</v>
      </c>
      <c r="BU85" s="270" t="s">
        <v>1308</v>
      </c>
      <c r="BV85" s="214" t="s">
        <v>1148</v>
      </c>
      <c r="BW85" s="237" t="s">
        <v>1545</v>
      </c>
      <c r="BX85" s="260">
        <v>46120</v>
      </c>
      <c r="BY85" s="214"/>
      <c r="BZ85" s="214" t="s">
        <v>54</v>
      </c>
      <c r="CA85" s="237" t="s">
        <v>900</v>
      </c>
      <c r="CB85" s="260">
        <v>46120</v>
      </c>
    </row>
    <row r="86" spans="1:80" s="26" customFormat="1" x14ac:dyDescent="0.35">
      <c r="A86" s="214" t="s">
        <v>312</v>
      </c>
      <c r="B86" s="215">
        <v>2025</v>
      </c>
      <c r="C86" s="260"/>
      <c r="D86" s="214" t="s">
        <v>687</v>
      </c>
      <c r="E86" s="214" t="s">
        <v>313</v>
      </c>
      <c r="F86" s="214" t="s">
        <v>314</v>
      </c>
      <c r="G86" s="214" t="s">
        <v>315</v>
      </c>
      <c r="H86" s="214" t="s">
        <v>114</v>
      </c>
      <c r="I86" s="214" t="s">
        <v>112</v>
      </c>
      <c r="J86" s="214" t="s">
        <v>522</v>
      </c>
      <c r="K86" s="261" t="s">
        <v>147</v>
      </c>
      <c r="L86" s="279" t="s">
        <v>1352</v>
      </c>
      <c r="M86" s="262"/>
      <c r="N86" s="215">
        <v>18</v>
      </c>
      <c r="O86" s="215">
        <v>18</v>
      </c>
      <c r="P86" s="215">
        <v>18</v>
      </c>
      <c r="Q86" s="215">
        <v>18</v>
      </c>
      <c r="R86" s="215">
        <v>18</v>
      </c>
      <c r="S86" s="215">
        <v>18</v>
      </c>
      <c r="T86" s="215">
        <v>0</v>
      </c>
      <c r="U86" s="263">
        <v>8469</v>
      </c>
      <c r="V86" s="215">
        <v>230</v>
      </c>
      <c r="W86" s="215">
        <v>13</v>
      </c>
      <c r="X86" s="215">
        <v>13</v>
      </c>
      <c r="Y86" s="215">
        <v>13</v>
      </c>
      <c r="Z86" s="215">
        <v>14</v>
      </c>
      <c r="AA86" s="216">
        <v>0</v>
      </c>
      <c r="AB86" s="215">
        <v>15</v>
      </c>
      <c r="AC86" s="215">
        <v>13</v>
      </c>
      <c r="AD86" s="215">
        <v>32</v>
      </c>
      <c r="AE86" s="215">
        <v>23</v>
      </c>
      <c r="AF86" s="215">
        <v>33</v>
      </c>
      <c r="AG86" s="215">
        <v>24</v>
      </c>
      <c r="AH86" s="216">
        <v>0</v>
      </c>
      <c r="AI86" s="215">
        <v>32</v>
      </c>
      <c r="AJ86" s="215">
        <v>25</v>
      </c>
      <c r="AK86" s="215">
        <v>2</v>
      </c>
      <c r="AL86" s="215">
        <v>2</v>
      </c>
      <c r="AM86" s="215">
        <v>2</v>
      </c>
      <c r="AN86" s="215">
        <v>2</v>
      </c>
      <c r="AO86" s="215">
        <v>2</v>
      </c>
      <c r="AP86" s="215">
        <v>2</v>
      </c>
      <c r="AQ86" s="215">
        <v>0</v>
      </c>
      <c r="AR86" s="215" t="s">
        <v>515</v>
      </c>
      <c r="AS86" s="264" t="s">
        <v>515</v>
      </c>
      <c r="AT86" s="265" t="s">
        <v>980</v>
      </c>
      <c r="AU86" s="266" t="s">
        <v>1068</v>
      </c>
      <c r="AV86" s="266" t="s">
        <v>291</v>
      </c>
      <c r="AW86" s="266" t="s">
        <v>30</v>
      </c>
      <c r="AX86" s="267" t="s">
        <v>293</v>
      </c>
      <c r="AY86" s="265" t="s">
        <v>32</v>
      </c>
      <c r="AZ86" s="266" t="s">
        <v>32</v>
      </c>
      <c r="BA86" s="266" t="s">
        <v>32</v>
      </c>
      <c r="BB86" s="266" t="s">
        <v>32</v>
      </c>
      <c r="BC86" s="268" t="s">
        <v>32</v>
      </c>
      <c r="BD86" s="269" t="s">
        <v>545</v>
      </c>
      <c r="BE86" s="214" t="s">
        <v>266</v>
      </c>
      <c r="BF86" s="214" t="s">
        <v>53</v>
      </c>
      <c r="BG86" s="214" t="s">
        <v>546</v>
      </c>
      <c r="BH86" s="214" t="s">
        <v>35</v>
      </c>
      <c r="BI86" s="214" t="s">
        <v>53</v>
      </c>
      <c r="BJ86" s="214" t="s">
        <v>540</v>
      </c>
      <c r="BK86" s="214" t="s">
        <v>35</v>
      </c>
      <c r="BL86" s="214" t="s">
        <v>53</v>
      </c>
      <c r="BM86" s="214" t="s">
        <v>52</v>
      </c>
      <c r="BN86" s="214" t="s">
        <v>35</v>
      </c>
      <c r="BO86" s="214" t="s">
        <v>53</v>
      </c>
      <c r="BP86" s="214" t="s">
        <v>32</v>
      </c>
      <c r="BQ86" s="214" t="s">
        <v>32</v>
      </c>
      <c r="BR86" s="214" t="s">
        <v>32</v>
      </c>
      <c r="BS86" s="216" t="s">
        <v>829</v>
      </c>
      <c r="BT86" s="214" t="s">
        <v>900</v>
      </c>
      <c r="BU86" s="270" t="s">
        <v>1308</v>
      </c>
      <c r="BV86" s="237" t="s">
        <v>1329</v>
      </c>
      <c r="BW86" s="214" t="s">
        <v>1149</v>
      </c>
      <c r="BX86" s="260">
        <v>46120</v>
      </c>
      <c r="BY86" s="214"/>
      <c r="BZ86" s="214" t="s">
        <v>829</v>
      </c>
      <c r="CA86" s="214" t="s">
        <v>900</v>
      </c>
      <c r="CB86" s="260">
        <v>46120</v>
      </c>
    </row>
    <row r="87" spans="1:80" s="26" customFormat="1" x14ac:dyDescent="0.35">
      <c r="A87" s="214" t="s">
        <v>316</v>
      </c>
      <c r="B87" s="215">
        <v>2025</v>
      </c>
      <c r="C87" s="260"/>
      <c r="D87" s="214" t="s">
        <v>688</v>
      </c>
      <c r="E87" s="214" t="s">
        <v>317</v>
      </c>
      <c r="F87" s="214" t="s">
        <v>318</v>
      </c>
      <c r="G87" s="214" t="s">
        <v>320</v>
      </c>
      <c r="H87" s="214" t="s">
        <v>443</v>
      </c>
      <c r="I87" s="214" t="s">
        <v>319</v>
      </c>
      <c r="J87" s="214" t="s">
        <v>560</v>
      </c>
      <c r="K87" s="261" t="s">
        <v>147</v>
      </c>
      <c r="L87" s="220" t="s">
        <v>1361</v>
      </c>
      <c r="M87" s="262"/>
      <c r="N87" s="215">
        <v>19</v>
      </c>
      <c r="O87" s="215">
        <v>19</v>
      </c>
      <c r="P87" s="215">
        <v>19</v>
      </c>
      <c r="Q87" s="215">
        <v>19</v>
      </c>
      <c r="R87" s="215">
        <v>19</v>
      </c>
      <c r="S87" s="215">
        <v>19</v>
      </c>
      <c r="T87" s="215">
        <v>1</v>
      </c>
      <c r="U87" s="263">
        <v>7724</v>
      </c>
      <c r="V87" s="215">
        <v>300</v>
      </c>
      <c r="W87" s="215">
        <v>12</v>
      </c>
      <c r="X87" s="215">
        <v>17</v>
      </c>
      <c r="Y87" s="215">
        <v>12</v>
      </c>
      <c r="Z87" s="215">
        <v>17</v>
      </c>
      <c r="AA87" s="216">
        <v>0</v>
      </c>
      <c r="AB87" s="215">
        <v>12</v>
      </c>
      <c r="AC87" s="215">
        <v>17</v>
      </c>
      <c r="AD87" s="215">
        <v>27</v>
      </c>
      <c r="AE87" s="215">
        <v>22</v>
      </c>
      <c r="AF87" s="215">
        <v>31</v>
      </c>
      <c r="AG87" s="215">
        <v>22</v>
      </c>
      <c r="AH87" s="216">
        <v>0</v>
      </c>
      <c r="AI87" s="215">
        <v>30</v>
      </c>
      <c r="AJ87" s="215">
        <v>22</v>
      </c>
      <c r="AK87" s="215">
        <v>3</v>
      </c>
      <c r="AL87" s="215">
        <v>2</v>
      </c>
      <c r="AM87" s="215">
        <v>3</v>
      </c>
      <c r="AN87" s="215">
        <v>2</v>
      </c>
      <c r="AO87" s="215">
        <v>3</v>
      </c>
      <c r="AP87" s="215">
        <v>2</v>
      </c>
      <c r="AQ87" s="215">
        <v>0</v>
      </c>
      <c r="AR87" s="258" t="s">
        <v>515</v>
      </c>
      <c r="AS87" s="264" t="s">
        <v>515</v>
      </c>
      <c r="AT87" s="265" t="s">
        <v>1150</v>
      </c>
      <c r="AU87" s="266" t="s">
        <v>580</v>
      </c>
      <c r="AV87" s="266" t="s">
        <v>532</v>
      </c>
      <c r="AW87" s="266" t="s">
        <v>127</v>
      </c>
      <c r="AX87" s="267" t="s">
        <v>524</v>
      </c>
      <c r="AY87" s="265" t="s">
        <v>32</v>
      </c>
      <c r="AZ87" s="266" t="s">
        <v>32</v>
      </c>
      <c r="BA87" s="266" t="s">
        <v>32</v>
      </c>
      <c r="BB87" s="266" t="s">
        <v>32</v>
      </c>
      <c r="BC87" s="268" t="s">
        <v>32</v>
      </c>
      <c r="BD87" s="269" t="s">
        <v>540</v>
      </c>
      <c r="BE87" s="214" t="s">
        <v>35</v>
      </c>
      <c r="BF87" s="214" t="s">
        <v>53</v>
      </c>
      <c r="BG87" s="214" t="s">
        <v>52</v>
      </c>
      <c r="BH87" s="214" t="s">
        <v>35</v>
      </c>
      <c r="BI87" s="214" t="s">
        <v>53</v>
      </c>
      <c r="BJ87" s="214" t="s">
        <v>32</v>
      </c>
      <c r="BK87" s="214" t="s">
        <v>32</v>
      </c>
      <c r="BL87" s="214" t="s">
        <v>32</v>
      </c>
      <c r="BM87" s="214" t="s">
        <v>936</v>
      </c>
      <c r="BN87" s="214" t="s">
        <v>32</v>
      </c>
      <c r="BO87" s="214" t="s">
        <v>32</v>
      </c>
      <c r="BP87" s="214" t="s">
        <v>32</v>
      </c>
      <c r="BQ87" s="214" t="s">
        <v>32</v>
      </c>
      <c r="BR87" s="214" t="s">
        <v>32</v>
      </c>
      <c r="BS87" s="216" t="s">
        <v>54</v>
      </c>
      <c r="BT87" s="214" t="s">
        <v>55</v>
      </c>
      <c r="BU87" s="270" t="s">
        <v>1308</v>
      </c>
      <c r="BV87" s="214" t="s">
        <v>1151</v>
      </c>
      <c r="BW87" s="214" t="s">
        <v>839</v>
      </c>
      <c r="BX87" s="260">
        <v>46120</v>
      </c>
      <c r="BY87" s="214"/>
      <c r="BZ87" s="214" t="s">
        <v>54</v>
      </c>
      <c r="CA87" s="214" t="s">
        <v>55</v>
      </c>
      <c r="CB87" s="260">
        <v>46120</v>
      </c>
    </row>
    <row r="88" spans="1:80" s="26" customFormat="1" x14ac:dyDescent="0.35">
      <c r="A88" s="214" t="s">
        <v>322</v>
      </c>
      <c r="B88" s="215">
        <v>2025</v>
      </c>
      <c r="C88" s="260"/>
      <c r="D88" s="214" t="s">
        <v>689</v>
      </c>
      <c r="E88" s="214" t="s">
        <v>690</v>
      </c>
      <c r="F88" s="214" t="s">
        <v>143</v>
      </c>
      <c r="G88" s="214" t="s">
        <v>323</v>
      </c>
      <c r="H88" s="214" t="s">
        <v>437</v>
      </c>
      <c r="I88" s="214" t="s">
        <v>60</v>
      </c>
      <c r="J88" s="214" t="s">
        <v>784</v>
      </c>
      <c r="K88" s="261" t="s">
        <v>147</v>
      </c>
      <c r="L88" s="220" t="s">
        <v>1361</v>
      </c>
      <c r="M88" s="262"/>
      <c r="N88" s="215">
        <v>21</v>
      </c>
      <c r="O88" s="215">
        <v>21</v>
      </c>
      <c r="P88" s="215">
        <v>21</v>
      </c>
      <c r="Q88" s="215">
        <v>21</v>
      </c>
      <c r="R88" s="215">
        <v>21</v>
      </c>
      <c r="S88" s="215">
        <v>16</v>
      </c>
      <c r="T88" s="215">
        <v>0</v>
      </c>
      <c r="U88" s="263">
        <v>8906</v>
      </c>
      <c r="V88" s="215">
        <v>280</v>
      </c>
      <c r="W88" s="215">
        <v>16</v>
      </c>
      <c r="X88" s="215">
        <v>12</v>
      </c>
      <c r="Y88" s="215">
        <v>16</v>
      </c>
      <c r="Z88" s="215">
        <v>12</v>
      </c>
      <c r="AA88" s="216">
        <v>0</v>
      </c>
      <c r="AB88" s="215">
        <v>16</v>
      </c>
      <c r="AC88" s="215">
        <v>12</v>
      </c>
      <c r="AD88" s="215">
        <v>33</v>
      </c>
      <c r="AE88" s="215">
        <v>22</v>
      </c>
      <c r="AF88" s="215">
        <v>35</v>
      </c>
      <c r="AG88" s="215">
        <v>25</v>
      </c>
      <c r="AH88" s="216">
        <v>0</v>
      </c>
      <c r="AI88" s="215">
        <v>35</v>
      </c>
      <c r="AJ88" s="215">
        <v>23</v>
      </c>
      <c r="AK88" s="215">
        <v>3</v>
      </c>
      <c r="AL88" s="215">
        <v>2</v>
      </c>
      <c r="AM88" s="215">
        <v>3</v>
      </c>
      <c r="AN88" s="215">
        <v>2</v>
      </c>
      <c r="AO88" s="215">
        <v>3</v>
      </c>
      <c r="AP88" s="215">
        <v>2</v>
      </c>
      <c r="AQ88" s="215">
        <v>0</v>
      </c>
      <c r="AR88" s="215" t="s">
        <v>515</v>
      </c>
      <c r="AS88" s="264" t="s">
        <v>515</v>
      </c>
      <c r="AT88" s="265" t="s">
        <v>1152</v>
      </c>
      <c r="AU88" s="266" t="s">
        <v>841</v>
      </c>
      <c r="AV88" s="266" t="s">
        <v>143</v>
      </c>
      <c r="AW88" s="266" t="s">
        <v>30</v>
      </c>
      <c r="AX88" s="267" t="s">
        <v>533</v>
      </c>
      <c r="AY88" s="265" t="s">
        <v>32</v>
      </c>
      <c r="AZ88" s="266" t="s">
        <v>32</v>
      </c>
      <c r="BA88" s="266" t="s">
        <v>32</v>
      </c>
      <c r="BB88" s="266" t="s">
        <v>32</v>
      </c>
      <c r="BC88" s="268" t="s">
        <v>32</v>
      </c>
      <c r="BD88" s="269" t="s">
        <v>540</v>
      </c>
      <c r="BE88" s="214" t="s">
        <v>35</v>
      </c>
      <c r="BF88" s="214" t="s">
        <v>53</v>
      </c>
      <c r="BG88" s="214" t="s">
        <v>541</v>
      </c>
      <c r="BH88" s="214" t="s">
        <v>35</v>
      </c>
      <c r="BI88" s="214" t="s">
        <v>53</v>
      </c>
      <c r="BJ88" s="214" t="s">
        <v>32</v>
      </c>
      <c r="BK88" s="214" t="s">
        <v>32</v>
      </c>
      <c r="BL88" s="214" t="s">
        <v>32</v>
      </c>
      <c r="BM88" s="214" t="s">
        <v>32</v>
      </c>
      <c r="BN88" s="214" t="s">
        <v>32</v>
      </c>
      <c r="BO88" s="214" t="s">
        <v>32</v>
      </c>
      <c r="BP88" s="214" t="s">
        <v>32</v>
      </c>
      <c r="BQ88" s="214" t="s">
        <v>32</v>
      </c>
      <c r="BR88" s="214" t="s">
        <v>32</v>
      </c>
      <c r="BS88" s="216" t="s">
        <v>54</v>
      </c>
      <c r="BT88" s="214" t="s">
        <v>55</v>
      </c>
      <c r="BU88" s="270" t="s">
        <v>1308</v>
      </c>
      <c r="BV88" s="214" t="s">
        <v>1153</v>
      </c>
      <c r="BW88" s="214" t="s">
        <v>840</v>
      </c>
      <c r="BX88" s="260">
        <v>46120</v>
      </c>
      <c r="BY88" s="214"/>
      <c r="BZ88" s="214" t="s">
        <v>54</v>
      </c>
      <c r="CA88" s="214" t="s">
        <v>55</v>
      </c>
      <c r="CB88" s="260">
        <v>46120</v>
      </c>
    </row>
    <row r="89" spans="1:80" s="26" customFormat="1" x14ac:dyDescent="0.35">
      <c r="A89" s="214" t="s">
        <v>324</v>
      </c>
      <c r="B89" s="215">
        <v>2025</v>
      </c>
      <c r="C89" s="260"/>
      <c r="D89" s="214" t="s">
        <v>691</v>
      </c>
      <c r="E89" s="214" t="s">
        <v>1154</v>
      </c>
      <c r="F89" s="214" t="s">
        <v>33</v>
      </c>
      <c r="G89" s="214" t="s">
        <v>325</v>
      </c>
      <c r="H89" s="214" t="s">
        <v>439</v>
      </c>
      <c r="I89" s="214" t="s">
        <v>29</v>
      </c>
      <c r="J89" s="214" t="s">
        <v>751</v>
      </c>
      <c r="K89" s="261" t="s">
        <v>147</v>
      </c>
      <c r="L89" s="220" t="s">
        <v>1345</v>
      </c>
      <c r="M89" s="262"/>
      <c r="N89" s="215">
        <v>14</v>
      </c>
      <c r="O89" s="215">
        <v>14</v>
      </c>
      <c r="P89" s="215">
        <v>14</v>
      </c>
      <c r="Q89" s="215">
        <v>14</v>
      </c>
      <c r="R89" s="215">
        <v>14</v>
      </c>
      <c r="S89" s="215">
        <v>14</v>
      </c>
      <c r="T89" s="215">
        <v>0</v>
      </c>
      <c r="U89" s="263">
        <v>8308</v>
      </c>
      <c r="V89" s="215">
        <v>240</v>
      </c>
      <c r="W89" s="215">
        <v>10</v>
      </c>
      <c r="X89" s="215">
        <v>15</v>
      </c>
      <c r="Y89" s="215">
        <v>10</v>
      </c>
      <c r="Z89" s="215">
        <v>15</v>
      </c>
      <c r="AA89" s="216">
        <v>0</v>
      </c>
      <c r="AB89" s="215">
        <v>10</v>
      </c>
      <c r="AC89" s="215">
        <v>15</v>
      </c>
      <c r="AD89" s="215">
        <v>22</v>
      </c>
      <c r="AE89" s="215">
        <v>31</v>
      </c>
      <c r="AF89" s="215">
        <v>24</v>
      </c>
      <c r="AG89" s="215">
        <v>30</v>
      </c>
      <c r="AH89" s="216">
        <v>26</v>
      </c>
      <c r="AI89" s="215">
        <v>0</v>
      </c>
      <c r="AJ89" s="215">
        <v>31</v>
      </c>
      <c r="AK89" s="215">
        <v>3</v>
      </c>
      <c r="AL89" s="215">
        <v>2</v>
      </c>
      <c r="AM89" s="215">
        <v>3</v>
      </c>
      <c r="AN89" s="215">
        <v>2</v>
      </c>
      <c r="AO89" s="215">
        <v>3</v>
      </c>
      <c r="AP89" s="215">
        <v>2</v>
      </c>
      <c r="AQ89" s="215">
        <v>0</v>
      </c>
      <c r="AR89" s="215" t="s">
        <v>515</v>
      </c>
      <c r="AS89" s="264" t="s">
        <v>515</v>
      </c>
      <c r="AT89" s="265" t="s">
        <v>1155</v>
      </c>
      <c r="AU89" s="266" t="s">
        <v>1156</v>
      </c>
      <c r="AV89" s="266" t="s">
        <v>33</v>
      </c>
      <c r="AW89" s="266" t="s">
        <v>30</v>
      </c>
      <c r="AX89" s="267" t="s">
        <v>325</v>
      </c>
      <c r="AY89" s="265" t="s">
        <v>32</v>
      </c>
      <c r="AZ89" s="266" t="s">
        <v>32</v>
      </c>
      <c r="BA89" s="266" t="s">
        <v>32</v>
      </c>
      <c r="BB89" s="266" t="s">
        <v>32</v>
      </c>
      <c r="BC89" s="268" t="s">
        <v>32</v>
      </c>
      <c r="BD89" s="269" t="s">
        <v>927</v>
      </c>
      <c r="BE89" s="214" t="s">
        <v>266</v>
      </c>
      <c r="BF89" s="214" t="s">
        <v>53</v>
      </c>
      <c r="BG89" s="214" t="s">
        <v>754</v>
      </c>
      <c r="BH89" s="214" t="s">
        <v>35</v>
      </c>
      <c r="BI89" s="214" t="s">
        <v>53</v>
      </c>
      <c r="BJ89" s="214" t="s">
        <v>52</v>
      </c>
      <c r="BK89" s="214" t="s">
        <v>35</v>
      </c>
      <c r="BL89" s="214" t="s">
        <v>53</v>
      </c>
      <c r="BM89" s="214" t="s">
        <v>32</v>
      </c>
      <c r="BN89" s="214" t="s">
        <v>32</v>
      </c>
      <c r="BO89" s="214" t="s">
        <v>32</v>
      </c>
      <c r="BP89" s="214" t="s">
        <v>32</v>
      </c>
      <c r="BQ89" s="214" t="s">
        <v>32</v>
      </c>
      <c r="BR89" s="214" t="s">
        <v>32</v>
      </c>
      <c r="BS89" s="216" t="s">
        <v>54</v>
      </c>
      <c r="BT89" s="214" t="s">
        <v>55</v>
      </c>
      <c r="BU89" s="270" t="s">
        <v>1308</v>
      </c>
      <c r="BV89" s="237" t="s">
        <v>1468</v>
      </c>
      <c r="BW89" s="237" t="s">
        <v>1331</v>
      </c>
      <c r="BX89" s="260">
        <v>46120</v>
      </c>
      <c r="BY89" s="214"/>
      <c r="BZ89" s="214" t="s">
        <v>54</v>
      </c>
      <c r="CA89" s="214" t="s">
        <v>55</v>
      </c>
      <c r="CB89" s="260">
        <v>46120</v>
      </c>
    </row>
    <row r="90" spans="1:80" s="26" customFormat="1" x14ac:dyDescent="0.35">
      <c r="A90" s="214" t="s">
        <v>326</v>
      </c>
      <c r="B90" s="215">
        <v>2025</v>
      </c>
      <c r="C90" s="260"/>
      <c r="D90" s="214" t="s">
        <v>692</v>
      </c>
      <c r="E90" s="214" t="s">
        <v>1157</v>
      </c>
      <c r="F90" s="214" t="s">
        <v>33</v>
      </c>
      <c r="G90" s="214" t="s">
        <v>34</v>
      </c>
      <c r="H90" s="214" t="s">
        <v>439</v>
      </c>
      <c r="I90" s="214" t="s">
        <v>29</v>
      </c>
      <c r="J90" s="214" t="s">
        <v>560</v>
      </c>
      <c r="K90" s="261" t="s">
        <v>147</v>
      </c>
      <c r="L90" s="220" t="s">
        <v>1361</v>
      </c>
      <c r="M90" s="262"/>
      <c r="N90" s="215">
        <v>31</v>
      </c>
      <c r="O90" s="215">
        <v>24</v>
      </c>
      <c r="P90" s="215">
        <v>31</v>
      </c>
      <c r="Q90" s="215">
        <v>31</v>
      </c>
      <c r="R90" s="215">
        <v>24</v>
      </c>
      <c r="S90" s="215">
        <v>24</v>
      </c>
      <c r="T90" s="215">
        <v>0</v>
      </c>
      <c r="U90" s="263">
        <v>6470</v>
      </c>
      <c r="V90" s="215">
        <v>230</v>
      </c>
      <c r="W90" s="215">
        <v>12</v>
      </c>
      <c r="X90" s="215">
        <v>12</v>
      </c>
      <c r="Y90" s="215">
        <v>12</v>
      </c>
      <c r="Z90" s="215">
        <v>12</v>
      </c>
      <c r="AA90" s="216">
        <v>0</v>
      </c>
      <c r="AB90" s="215">
        <v>12</v>
      </c>
      <c r="AC90" s="215">
        <v>12</v>
      </c>
      <c r="AD90" s="215">
        <v>21</v>
      </c>
      <c r="AE90" s="215">
        <v>11</v>
      </c>
      <c r="AF90" s="215">
        <v>24</v>
      </c>
      <c r="AG90" s="215">
        <v>10</v>
      </c>
      <c r="AH90" s="216">
        <v>0</v>
      </c>
      <c r="AI90" s="215">
        <v>24</v>
      </c>
      <c r="AJ90" s="215">
        <v>9</v>
      </c>
      <c r="AK90" s="215">
        <v>2</v>
      </c>
      <c r="AL90" s="215">
        <v>2</v>
      </c>
      <c r="AM90" s="215">
        <v>2</v>
      </c>
      <c r="AN90" s="215">
        <v>2</v>
      </c>
      <c r="AO90" s="215">
        <v>2</v>
      </c>
      <c r="AP90" s="215">
        <v>2</v>
      </c>
      <c r="AQ90" s="215">
        <v>0</v>
      </c>
      <c r="AR90" s="215" t="s">
        <v>515</v>
      </c>
      <c r="AS90" s="264" t="s">
        <v>515</v>
      </c>
      <c r="AT90" s="265" t="s">
        <v>1158</v>
      </c>
      <c r="AU90" s="266" t="s">
        <v>1159</v>
      </c>
      <c r="AV90" s="266" t="s">
        <v>33</v>
      </c>
      <c r="AW90" s="266" t="s">
        <v>30</v>
      </c>
      <c r="AX90" s="267" t="s">
        <v>217</v>
      </c>
      <c r="AY90" s="265" t="s">
        <v>32</v>
      </c>
      <c r="AZ90" s="266" t="s">
        <v>32</v>
      </c>
      <c r="BA90" s="266" t="s">
        <v>32</v>
      </c>
      <c r="BB90" s="266" t="s">
        <v>32</v>
      </c>
      <c r="BC90" s="268" t="s">
        <v>32</v>
      </c>
      <c r="BD90" s="269" t="s">
        <v>48</v>
      </c>
      <c r="BE90" s="214" t="s">
        <v>35</v>
      </c>
      <c r="BF90" s="214" t="s">
        <v>53</v>
      </c>
      <c r="BG90" s="214" t="s">
        <v>52</v>
      </c>
      <c r="BH90" s="214" t="s">
        <v>35</v>
      </c>
      <c r="BI90" s="214" t="s">
        <v>53</v>
      </c>
      <c r="BJ90" s="214" t="s">
        <v>32</v>
      </c>
      <c r="BK90" s="214" t="s">
        <v>32</v>
      </c>
      <c r="BL90" s="214" t="s">
        <v>32</v>
      </c>
      <c r="BM90" s="214" t="s">
        <v>32</v>
      </c>
      <c r="BN90" s="214" t="s">
        <v>32</v>
      </c>
      <c r="BO90" s="214" t="s">
        <v>32</v>
      </c>
      <c r="BP90" s="214" t="s">
        <v>32</v>
      </c>
      <c r="BQ90" s="214" t="s">
        <v>32</v>
      </c>
      <c r="BR90" s="214" t="s">
        <v>32</v>
      </c>
      <c r="BS90" s="216" t="s">
        <v>54</v>
      </c>
      <c r="BT90" s="214" t="s">
        <v>55</v>
      </c>
      <c r="BU90" s="270" t="s">
        <v>1308</v>
      </c>
      <c r="BV90" s="237" t="s">
        <v>1253</v>
      </c>
      <c r="BW90" s="214" t="s">
        <v>842</v>
      </c>
      <c r="BX90" s="260">
        <v>46120</v>
      </c>
      <c r="BY90" s="214"/>
      <c r="BZ90" s="214" t="s">
        <v>54</v>
      </c>
      <c r="CA90" s="214" t="s">
        <v>55</v>
      </c>
      <c r="CB90" s="260">
        <v>46120</v>
      </c>
    </row>
    <row r="91" spans="1:80" s="26" customFormat="1" x14ac:dyDescent="0.35">
      <c r="A91" s="214" t="s">
        <v>327</v>
      </c>
      <c r="B91" s="215">
        <v>2025</v>
      </c>
      <c r="C91" s="260"/>
      <c r="D91" s="214" t="s">
        <v>581</v>
      </c>
      <c r="E91" s="214" t="s">
        <v>843</v>
      </c>
      <c r="F91" s="214" t="s">
        <v>328</v>
      </c>
      <c r="G91" s="214" t="s">
        <v>329</v>
      </c>
      <c r="H91" s="214" t="s">
        <v>443</v>
      </c>
      <c r="I91" s="214" t="s">
        <v>41</v>
      </c>
      <c r="J91" s="214" t="s">
        <v>771</v>
      </c>
      <c r="K91" s="261" t="s">
        <v>49</v>
      </c>
      <c r="L91" s="220" t="s">
        <v>1351</v>
      </c>
      <c r="M91" s="293"/>
      <c r="N91" s="215">
        <v>14</v>
      </c>
      <c r="O91" s="215">
        <v>14</v>
      </c>
      <c r="P91" s="215">
        <v>14</v>
      </c>
      <c r="Q91" s="215">
        <v>14</v>
      </c>
      <c r="R91" s="215">
        <v>10</v>
      </c>
      <c r="S91" s="215">
        <v>10</v>
      </c>
      <c r="T91" s="215">
        <v>1</v>
      </c>
      <c r="U91" s="263">
        <v>5435</v>
      </c>
      <c r="V91" s="215">
        <v>240</v>
      </c>
      <c r="W91" s="215">
        <v>17</v>
      </c>
      <c r="X91" s="215">
        <v>11</v>
      </c>
      <c r="Y91" s="215">
        <v>18</v>
      </c>
      <c r="Z91" s="215">
        <v>11</v>
      </c>
      <c r="AA91" s="216">
        <v>0</v>
      </c>
      <c r="AB91" s="215">
        <v>18</v>
      </c>
      <c r="AC91" s="215">
        <v>12</v>
      </c>
      <c r="AD91" s="215">
        <v>20</v>
      </c>
      <c r="AE91" s="215">
        <v>13</v>
      </c>
      <c r="AF91" s="215">
        <v>21</v>
      </c>
      <c r="AG91" s="215">
        <v>16</v>
      </c>
      <c r="AH91" s="216">
        <v>0</v>
      </c>
      <c r="AI91" s="215">
        <v>20</v>
      </c>
      <c r="AJ91" s="215">
        <v>17</v>
      </c>
      <c r="AK91" s="215">
        <v>3</v>
      </c>
      <c r="AL91" s="215">
        <v>2</v>
      </c>
      <c r="AM91" s="215">
        <v>3</v>
      </c>
      <c r="AN91" s="215">
        <v>2</v>
      </c>
      <c r="AO91" s="215">
        <v>3</v>
      </c>
      <c r="AP91" s="215">
        <v>2</v>
      </c>
      <c r="AQ91" s="215">
        <v>0</v>
      </c>
      <c r="AR91" s="258" t="s">
        <v>467</v>
      </c>
      <c r="AS91" s="264" t="s">
        <v>467</v>
      </c>
      <c r="AT91" s="265" t="s">
        <v>1160</v>
      </c>
      <c r="AU91" s="266" t="s">
        <v>1161</v>
      </c>
      <c r="AV91" s="266" t="s">
        <v>251</v>
      </c>
      <c r="AW91" s="266" t="s">
        <v>30</v>
      </c>
      <c r="AX91" s="267" t="s">
        <v>252</v>
      </c>
      <c r="AY91" s="265" t="s">
        <v>32</v>
      </c>
      <c r="AZ91" s="266" t="s">
        <v>32</v>
      </c>
      <c r="BA91" s="266" t="s">
        <v>32</v>
      </c>
      <c r="BB91" s="266" t="s">
        <v>32</v>
      </c>
      <c r="BC91" s="268" t="s">
        <v>32</v>
      </c>
      <c r="BD91" s="269" t="s">
        <v>968</v>
      </c>
      <c r="BE91" s="214" t="s">
        <v>35</v>
      </c>
      <c r="BF91" s="214" t="s">
        <v>53</v>
      </c>
      <c r="BG91" s="214" t="s">
        <v>52</v>
      </c>
      <c r="BH91" s="214" t="s">
        <v>35</v>
      </c>
      <c r="BI91" s="214" t="s">
        <v>53</v>
      </c>
      <c r="BJ91" s="214" t="s">
        <v>32</v>
      </c>
      <c r="BK91" s="214" t="s">
        <v>32</v>
      </c>
      <c r="BL91" s="214" t="s">
        <v>32</v>
      </c>
      <c r="BM91" s="214" t="s">
        <v>32</v>
      </c>
      <c r="BN91" s="214" t="s">
        <v>32</v>
      </c>
      <c r="BO91" s="214" t="s">
        <v>32</v>
      </c>
      <c r="BP91" s="214" t="s">
        <v>32</v>
      </c>
      <c r="BQ91" s="214" t="s">
        <v>32</v>
      </c>
      <c r="BR91" s="214" t="s">
        <v>32</v>
      </c>
      <c r="BS91" s="216" t="s">
        <v>54</v>
      </c>
      <c r="BT91" s="214" t="s">
        <v>55</v>
      </c>
      <c r="BU91" s="270" t="s">
        <v>1308</v>
      </c>
      <c r="BV91" s="214" t="s">
        <v>845</v>
      </c>
      <c r="BW91" s="214" t="s">
        <v>844</v>
      </c>
      <c r="BX91" s="260">
        <v>46120</v>
      </c>
      <c r="BY91" s="237"/>
      <c r="BZ91" s="214" t="s">
        <v>54</v>
      </c>
      <c r="CA91" s="214" t="s">
        <v>55</v>
      </c>
      <c r="CB91" s="260">
        <v>46120</v>
      </c>
    </row>
    <row r="92" spans="1:80" s="26" customFormat="1" x14ac:dyDescent="0.35">
      <c r="A92" s="214" t="s">
        <v>330</v>
      </c>
      <c r="B92" s="215">
        <v>2025</v>
      </c>
      <c r="C92" s="260"/>
      <c r="D92" s="214" t="s">
        <v>1162</v>
      </c>
      <c r="E92" s="214" t="s">
        <v>1163</v>
      </c>
      <c r="F92" s="214" t="s">
        <v>588</v>
      </c>
      <c r="G92" s="214" t="s">
        <v>331</v>
      </c>
      <c r="H92" s="214" t="s">
        <v>439</v>
      </c>
      <c r="I92" s="214" t="s">
        <v>29</v>
      </c>
      <c r="J92" s="214" t="s">
        <v>751</v>
      </c>
      <c r="K92" s="261" t="s">
        <v>147</v>
      </c>
      <c r="L92" s="220" t="s">
        <v>1345</v>
      </c>
      <c r="M92" s="262"/>
      <c r="N92" s="215">
        <v>12</v>
      </c>
      <c r="O92" s="215">
        <v>12</v>
      </c>
      <c r="P92" s="215">
        <v>12</v>
      </c>
      <c r="Q92" s="215">
        <v>12</v>
      </c>
      <c r="R92" s="215">
        <v>12</v>
      </c>
      <c r="S92" s="215">
        <v>12</v>
      </c>
      <c r="T92" s="215">
        <v>0</v>
      </c>
      <c r="U92" s="263">
        <v>6823</v>
      </c>
      <c r="V92" s="215">
        <v>320</v>
      </c>
      <c r="W92" s="215">
        <v>16</v>
      </c>
      <c r="X92" s="215">
        <v>12</v>
      </c>
      <c r="Y92" s="215">
        <v>16</v>
      </c>
      <c r="Z92" s="215">
        <v>12</v>
      </c>
      <c r="AA92" s="216">
        <v>0</v>
      </c>
      <c r="AB92" s="215">
        <v>16</v>
      </c>
      <c r="AC92" s="215">
        <v>12</v>
      </c>
      <c r="AD92" s="215">
        <v>22</v>
      </c>
      <c r="AE92" s="215">
        <v>21</v>
      </c>
      <c r="AF92" s="215">
        <v>22</v>
      </c>
      <c r="AG92" s="215">
        <v>20</v>
      </c>
      <c r="AH92" s="216">
        <v>0</v>
      </c>
      <c r="AI92" s="215">
        <v>22</v>
      </c>
      <c r="AJ92" s="215">
        <v>21</v>
      </c>
      <c r="AK92" s="215">
        <v>3</v>
      </c>
      <c r="AL92" s="215">
        <v>2</v>
      </c>
      <c r="AM92" s="215">
        <v>3</v>
      </c>
      <c r="AN92" s="215">
        <v>2</v>
      </c>
      <c r="AO92" s="215">
        <v>3</v>
      </c>
      <c r="AP92" s="215">
        <v>2</v>
      </c>
      <c r="AQ92" s="215">
        <v>0</v>
      </c>
      <c r="AR92" s="215" t="s">
        <v>515</v>
      </c>
      <c r="AS92" s="264" t="s">
        <v>515</v>
      </c>
      <c r="AT92" s="265" t="s">
        <v>582</v>
      </c>
      <c r="AU92" s="266" t="s">
        <v>1164</v>
      </c>
      <c r="AV92" s="266" t="s">
        <v>33</v>
      </c>
      <c r="AW92" s="266" t="s">
        <v>30</v>
      </c>
      <c r="AX92" s="267" t="s">
        <v>238</v>
      </c>
      <c r="AY92" s="265" t="s">
        <v>32</v>
      </c>
      <c r="AZ92" s="266" t="s">
        <v>32</v>
      </c>
      <c r="BA92" s="266" t="s">
        <v>32</v>
      </c>
      <c r="BB92" s="266" t="s">
        <v>32</v>
      </c>
      <c r="BC92" s="268" t="s">
        <v>32</v>
      </c>
      <c r="BD92" s="269" t="s">
        <v>927</v>
      </c>
      <c r="BE92" s="214" t="s">
        <v>266</v>
      </c>
      <c r="BF92" s="214" t="s">
        <v>53</v>
      </c>
      <c r="BG92" s="214" t="s">
        <v>754</v>
      </c>
      <c r="BH92" s="214" t="s">
        <v>35</v>
      </c>
      <c r="BI92" s="214" t="s">
        <v>53</v>
      </c>
      <c r="BJ92" s="214" t="s">
        <v>52</v>
      </c>
      <c r="BK92" s="214" t="s">
        <v>35</v>
      </c>
      <c r="BL92" s="214" t="s">
        <v>53</v>
      </c>
      <c r="BM92" s="214" t="s">
        <v>32</v>
      </c>
      <c r="BN92" s="214" t="s">
        <v>32</v>
      </c>
      <c r="BO92" s="214" t="s">
        <v>32</v>
      </c>
      <c r="BP92" s="214" t="s">
        <v>32</v>
      </c>
      <c r="BQ92" s="214" t="s">
        <v>32</v>
      </c>
      <c r="BR92" s="214" t="s">
        <v>32</v>
      </c>
      <c r="BS92" s="216" t="s">
        <v>54</v>
      </c>
      <c r="BT92" s="214" t="s">
        <v>55</v>
      </c>
      <c r="BU92" s="270" t="s">
        <v>1308</v>
      </c>
      <c r="BV92" s="237" t="s">
        <v>1333</v>
      </c>
      <c r="BW92" s="237" t="s">
        <v>1332</v>
      </c>
      <c r="BX92" s="260">
        <v>46120</v>
      </c>
      <c r="BY92" s="214"/>
      <c r="BZ92" s="214" t="s">
        <v>54</v>
      </c>
      <c r="CA92" s="214" t="s">
        <v>55</v>
      </c>
      <c r="CB92" s="260">
        <v>46120</v>
      </c>
    </row>
    <row r="93" spans="1:80" s="26" customFormat="1" x14ac:dyDescent="0.35">
      <c r="A93" s="214" t="s">
        <v>332</v>
      </c>
      <c r="B93" s="215">
        <v>2025</v>
      </c>
      <c r="C93" s="260"/>
      <c r="D93" s="214" t="s">
        <v>693</v>
      </c>
      <c r="E93" s="214" t="s">
        <v>1165</v>
      </c>
      <c r="F93" s="214" t="s">
        <v>33</v>
      </c>
      <c r="G93" s="214" t="s">
        <v>333</v>
      </c>
      <c r="H93" s="214" t="s">
        <v>439</v>
      </c>
      <c r="I93" s="214" t="s">
        <v>29</v>
      </c>
      <c r="J93" s="214" t="s">
        <v>1166</v>
      </c>
      <c r="K93" s="261" t="s">
        <v>147</v>
      </c>
      <c r="L93" s="220" t="s">
        <v>1364</v>
      </c>
      <c r="M93" s="262"/>
      <c r="N93" s="215">
        <v>14</v>
      </c>
      <c r="O93" s="215">
        <v>14</v>
      </c>
      <c r="P93" s="215">
        <v>14</v>
      </c>
      <c r="Q93" s="215">
        <v>14</v>
      </c>
      <c r="R93" s="215">
        <v>14</v>
      </c>
      <c r="S93" s="215">
        <v>14</v>
      </c>
      <c r="T93" s="215">
        <v>0</v>
      </c>
      <c r="U93" s="263">
        <v>6916</v>
      </c>
      <c r="V93" s="215">
        <v>300</v>
      </c>
      <c r="W93" s="215">
        <v>13</v>
      </c>
      <c r="X93" s="215">
        <v>13</v>
      </c>
      <c r="Y93" s="215">
        <v>13</v>
      </c>
      <c r="Z93" s="215">
        <v>12</v>
      </c>
      <c r="AA93" s="216">
        <v>0</v>
      </c>
      <c r="AB93" s="215">
        <v>12</v>
      </c>
      <c r="AC93" s="215">
        <v>13</v>
      </c>
      <c r="AD93" s="215">
        <v>18</v>
      </c>
      <c r="AE93" s="215">
        <v>19</v>
      </c>
      <c r="AF93" s="215">
        <v>21</v>
      </c>
      <c r="AG93" s="215">
        <v>18</v>
      </c>
      <c r="AH93" s="216">
        <v>0</v>
      </c>
      <c r="AI93" s="215">
        <v>22</v>
      </c>
      <c r="AJ93" s="215">
        <v>17</v>
      </c>
      <c r="AK93" s="215">
        <v>2</v>
      </c>
      <c r="AL93" s="215">
        <v>2</v>
      </c>
      <c r="AM93" s="215">
        <v>2</v>
      </c>
      <c r="AN93" s="215">
        <v>2</v>
      </c>
      <c r="AO93" s="215">
        <v>2</v>
      </c>
      <c r="AP93" s="215">
        <v>2</v>
      </c>
      <c r="AQ93" s="215">
        <v>0</v>
      </c>
      <c r="AR93" s="215" t="s">
        <v>515</v>
      </c>
      <c r="AS93" s="264" t="s">
        <v>515</v>
      </c>
      <c r="AT93" s="271" t="s">
        <v>1433</v>
      </c>
      <c r="AU93" s="272" t="s">
        <v>1434</v>
      </c>
      <c r="AV93" s="272" t="s">
        <v>1435</v>
      </c>
      <c r="AW93" s="272" t="s">
        <v>633</v>
      </c>
      <c r="AX93" s="273" t="s">
        <v>1436</v>
      </c>
      <c r="AY93" s="265" t="s">
        <v>32</v>
      </c>
      <c r="AZ93" s="266" t="s">
        <v>32</v>
      </c>
      <c r="BA93" s="266" t="s">
        <v>32</v>
      </c>
      <c r="BB93" s="266" t="s">
        <v>32</v>
      </c>
      <c r="BC93" s="268" t="s">
        <v>32</v>
      </c>
      <c r="BD93" s="269" t="s">
        <v>968</v>
      </c>
      <c r="BE93" s="214" t="s">
        <v>35</v>
      </c>
      <c r="BF93" s="214" t="s">
        <v>53</v>
      </c>
      <c r="BG93" s="214" t="s">
        <v>52</v>
      </c>
      <c r="BH93" s="214" t="s">
        <v>35</v>
      </c>
      <c r="BI93" s="214" t="s">
        <v>53</v>
      </c>
      <c r="BJ93" s="214" t="s">
        <v>32</v>
      </c>
      <c r="BK93" s="214" t="s">
        <v>32</v>
      </c>
      <c r="BL93" s="214" t="s">
        <v>32</v>
      </c>
      <c r="BM93" s="214" t="s">
        <v>32</v>
      </c>
      <c r="BN93" s="214" t="s">
        <v>32</v>
      </c>
      <c r="BO93" s="214" t="s">
        <v>32</v>
      </c>
      <c r="BP93" s="214" t="s">
        <v>32</v>
      </c>
      <c r="BQ93" s="214" t="s">
        <v>32</v>
      </c>
      <c r="BR93" s="214" t="s">
        <v>32</v>
      </c>
      <c r="BS93" s="216" t="s">
        <v>829</v>
      </c>
      <c r="BT93" s="214" t="s">
        <v>900</v>
      </c>
      <c r="BU93" s="270" t="s">
        <v>1308</v>
      </c>
      <c r="BV93" s="237" t="s">
        <v>1495</v>
      </c>
      <c r="BW93" s="237" t="s">
        <v>1547</v>
      </c>
      <c r="BX93" s="260">
        <v>46120</v>
      </c>
      <c r="BY93" s="214"/>
      <c r="BZ93" s="214" t="s">
        <v>829</v>
      </c>
      <c r="CA93" s="214" t="s">
        <v>900</v>
      </c>
      <c r="CB93" s="260">
        <v>46120</v>
      </c>
    </row>
    <row r="94" spans="1:80" s="26" customFormat="1" x14ac:dyDescent="0.35">
      <c r="A94" s="214" t="s">
        <v>334</v>
      </c>
      <c r="B94" s="215">
        <v>2025</v>
      </c>
      <c r="C94" s="260"/>
      <c r="D94" s="214" t="s">
        <v>694</v>
      </c>
      <c r="E94" s="214" t="s">
        <v>846</v>
      </c>
      <c r="F94" s="214" t="s">
        <v>335</v>
      </c>
      <c r="G94" s="214" t="s">
        <v>336</v>
      </c>
      <c r="H94" s="214" t="s">
        <v>445</v>
      </c>
      <c r="I94" s="214" t="s">
        <v>201</v>
      </c>
      <c r="J94" s="214" t="s">
        <v>560</v>
      </c>
      <c r="K94" s="261" t="s">
        <v>147</v>
      </c>
      <c r="L94" s="220" t="s">
        <v>1361</v>
      </c>
      <c r="M94" s="262"/>
      <c r="N94" s="215">
        <v>8</v>
      </c>
      <c r="O94" s="215">
        <v>8</v>
      </c>
      <c r="P94" s="215">
        <v>8</v>
      </c>
      <c r="Q94" s="215">
        <v>8</v>
      </c>
      <c r="R94" s="215">
        <v>8</v>
      </c>
      <c r="S94" s="215">
        <v>8</v>
      </c>
      <c r="T94" s="215">
        <v>0</v>
      </c>
      <c r="U94" s="263">
        <v>3548</v>
      </c>
      <c r="V94" s="215">
        <v>270</v>
      </c>
      <c r="W94" s="215">
        <v>12</v>
      </c>
      <c r="X94" s="215">
        <v>10</v>
      </c>
      <c r="Y94" s="215">
        <v>12</v>
      </c>
      <c r="Z94" s="215">
        <v>10</v>
      </c>
      <c r="AA94" s="216">
        <v>0</v>
      </c>
      <c r="AB94" s="215">
        <v>12</v>
      </c>
      <c r="AC94" s="215">
        <v>10</v>
      </c>
      <c r="AD94" s="215">
        <v>14</v>
      </c>
      <c r="AE94" s="215">
        <v>11</v>
      </c>
      <c r="AF94" s="215">
        <v>14</v>
      </c>
      <c r="AG94" s="215">
        <v>11</v>
      </c>
      <c r="AH94" s="216">
        <v>0</v>
      </c>
      <c r="AI94" s="215">
        <v>14</v>
      </c>
      <c r="AJ94" s="215">
        <v>12</v>
      </c>
      <c r="AK94" s="215">
        <v>2</v>
      </c>
      <c r="AL94" s="215">
        <v>2</v>
      </c>
      <c r="AM94" s="215">
        <v>2</v>
      </c>
      <c r="AN94" s="215">
        <v>2</v>
      </c>
      <c r="AO94" s="215">
        <v>2</v>
      </c>
      <c r="AP94" s="215">
        <v>2</v>
      </c>
      <c r="AQ94" s="215">
        <v>0</v>
      </c>
      <c r="AR94" s="215" t="s">
        <v>515</v>
      </c>
      <c r="AS94" s="264" t="s">
        <v>515</v>
      </c>
      <c r="AT94" s="265" t="s">
        <v>1167</v>
      </c>
      <c r="AU94" s="266" t="s">
        <v>583</v>
      </c>
      <c r="AV94" s="266" t="s">
        <v>337</v>
      </c>
      <c r="AW94" s="266" t="s">
        <v>338</v>
      </c>
      <c r="AX94" s="267" t="s">
        <v>1168</v>
      </c>
      <c r="AY94" s="265" t="s">
        <v>32</v>
      </c>
      <c r="AZ94" s="266" t="s">
        <v>32</v>
      </c>
      <c r="BA94" s="266" t="s">
        <v>32</v>
      </c>
      <c r="BB94" s="266" t="s">
        <v>32</v>
      </c>
      <c r="BC94" s="268" t="s">
        <v>32</v>
      </c>
      <c r="BD94" s="269" t="s">
        <v>48</v>
      </c>
      <c r="BE94" s="214" t="s">
        <v>35</v>
      </c>
      <c r="BF94" s="214" t="s">
        <v>53</v>
      </c>
      <c r="BG94" s="214" t="s">
        <v>52</v>
      </c>
      <c r="BH94" s="214" t="s">
        <v>35</v>
      </c>
      <c r="BI94" s="214" t="s">
        <v>53</v>
      </c>
      <c r="BJ94" s="214" t="s">
        <v>32</v>
      </c>
      <c r="BK94" s="214" t="s">
        <v>32</v>
      </c>
      <c r="BL94" s="214" t="s">
        <v>32</v>
      </c>
      <c r="BM94" s="214" t="s">
        <v>32</v>
      </c>
      <c r="BN94" s="214" t="s">
        <v>32</v>
      </c>
      <c r="BO94" s="214" t="s">
        <v>32</v>
      </c>
      <c r="BP94" s="214" t="s">
        <v>32</v>
      </c>
      <c r="BQ94" s="214" t="s">
        <v>32</v>
      </c>
      <c r="BR94" s="214" t="s">
        <v>32</v>
      </c>
      <c r="BS94" s="216" t="s">
        <v>829</v>
      </c>
      <c r="BT94" s="214" t="s">
        <v>900</v>
      </c>
      <c r="BU94" s="270" t="s">
        <v>1308</v>
      </c>
      <c r="BV94" s="237" t="s">
        <v>1396</v>
      </c>
      <c r="BW94" s="237" t="s">
        <v>795</v>
      </c>
      <c r="BX94" s="260">
        <v>46120</v>
      </c>
      <c r="BY94" s="214"/>
      <c r="BZ94" s="214" t="s">
        <v>829</v>
      </c>
      <c r="CA94" s="214" t="s">
        <v>900</v>
      </c>
      <c r="CB94" s="260">
        <v>46120</v>
      </c>
    </row>
    <row r="95" spans="1:80" s="26" customFormat="1" x14ac:dyDescent="0.35">
      <c r="A95" s="237" t="s">
        <v>339</v>
      </c>
      <c r="B95" s="215">
        <v>2025</v>
      </c>
      <c r="C95" s="260"/>
      <c r="D95" s="214" t="s">
        <v>695</v>
      </c>
      <c r="E95" s="214" t="s">
        <v>1169</v>
      </c>
      <c r="F95" s="214" t="s">
        <v>340</v>
      </c>
      <c r="G95" s="214" t="s">
        <v>341</v>
      </c>
      <c r="H95" s="214" t="s">
        <v>442</v>
      </c>
      <c r="I95" s="214" t="s">
        <v>282</v>
      </c>
      <c r="J95" s="214" t="s">
        <v>847</v>
      </c>
      <c r="K95" s="261" t="s">
        <v>147</v>
      </c>
      <c r="L95" s="220" t="s">
        <v>1366</v>
      </c>
      <c r="M95" s="262"/>
      <c r="N95" s="215">
        <v>10</v>
      </c>
      <c r="O95" s="215">
        <v>10</v>
      </c>
      <c r="P95" s="215">
        <v>10</v>
      </c>
      <c r="Q95" s="215">
        <v>10</v>
      </c>
      <c r="R95" s="215">
        <v>10</v>
      </c>
      <c r="S95" s="215">
        <v>10</v>
      </c>
      <c r="T95" s="215">
        <v>0</v>
      </c>
      <c r="U95" s="263">
        <v>4867</v>
      </c>
      <c r="V95" s="215">
        <v>300</v>
      </c>
      <c r="W95" s="215">
        <v>13</v>
      </c>
      <c r="X95" s="215">
        <v>13</v>
      </c>
      <c r="Y95" s="215">
        <v>13</v>
      </c>
      <c r="Z95" s="215">
        <v>13</v>
      </c>
      <c r="AA95" s="216">
        <v>0</v>
      </c>
      <c r="AB95" s="215">
        <v>13</v>
      </c>
      <c r="AC95" s="215">
        <v>13</v>
      </c>
      <c r="AD95" s="215">
        <v>13</v>
      </c>
      <c r="AE95" s="215">
        <v>15</v>
      </c>
      <c r="AF95" s="215">
        <v>15</v>
      </c>
      <c r="AG95" s="215">
        <v>12</v>
      </c>
      <c r="AH95" s="216">
        <v>0</v>
      </c>
      <c r="AI95" s="215">
        <v>16</v>
      </c>
      <c r="AJ95" s="215">
        <v>14</v>
      </c>
      <c r="AK95" s="215">
        <v>2</v>
      </c>
      <c r="AL95" s="215">
        <v>2</v>
      </c>
      <c r="AM95" s="215">
        <v>2</v>
      </c>
      <c r="AN95" s="215">
        <v>2</v>
      </c>
      <c r="AO95" s="215">
        <v>2</v>
      </c>
      <c r="AP95" s="215">
        <v>2</v>
      </c>
      <c r="AQ95" s="215">
        <v>0</v>
      </c>
      <c r="AR95" s="215" t="s">
        <v>515</v>
      </c>
      <c r="AS95" s="264" t="s">
        <v>515</v>
      </c>
      <c r="AT95" s="265" t="s">
        <v>584</v>
      </c>
      <c r="AU95" s="266" t="s">
        <v>1170</v>
      </c>
      <c r="AV95" s="266" t="s">
        <v>153</v>
      </c>
      <c r="AW95" s="266" t="s">
        <v>154</v>
      </c>
      <c r="AX95" s="267" t="s">
        <v>1171</v>
      </c>
      <c r="AY95" s="265" t="s">
        <v>32</v>
      </c>
      <c r="AZ95" s="266" t="s">
        <v>32</v>
      </c>
      <c r="BA95" s="266" t="s">
        <v>32</v>
      </c>
      <c r="BB95" s="266" t="s">
        <v>32</v>
      </c>
      <c r="BC95" s="268" t="s">
        <v>32</v>
      </c>
      <c r="BD95" s="269" t="s">
        <v>545</v>
      </c>
      <c r="BE95" s="214" t="s">
        <v>266</v>
      </c>
      <c r="BF95" s="214" t="s">
        <v>53</v>
      </c>
      <c r="BG95" s="214" t="s">
        <v>546</v>
      </c>
      <c r="BH95" s="214" t="s">
        <v>35</v>
      </c>
      <c r="BI95" s="214" t="s">
        <v>53</v>
      </c>
      <c r="BJ95" s="214" t="s">
        <v>540</v>
      </c>
      <c r="BK95" s="214" t="s">
        <v>35</v>
      </c>
      <c r="BL95" s="214" t="s">
        <v>53</v>
      </c>
      <c r="BM95" s="214" t="s">
        <v>541</v>
      </c>
      <c r="BN95" s="214" t="s">
        <v>35</v>
      </c>
      <c r="BO95" s="214" t="s">
        <v>53</v>
      </c>
      <c r="BP95" s="214" t="s">
        <v>32</v>
      </c>
      <c r="BQ95" s="214" t="s">
        <v>32</v>
      </c>
      <c r="BR95" s="214" t="s">
        <v>32</v>
      </c>
      <c r="BS95" s="216" t="s">
        <v>829</v>
      </c>
      <c r="BT95" s="214" t="s">
        <v>900</v>
      </c>
      <c r="BU95" s="270" t="s">
        <v>1308</v>
      </c>
      <c r="BV95" s="237" t="s">
        <v>1496</v>
      </c>
      <c r="BW95" s="214" t="s">
        <v>839</v>
      </c>
      <c r="BX95" s="260">
        <v>46120</v>
      </c>
      <c r="BY95" s="214"/>
      <c r="BZ95" s="214" t="s">
        <v>829</v>
      </c>
      <c r="CA95" s="214" t="s">
        <v>900</v>
      </c>
      <c r="CB95" s="260">
        <v>46120</v>
      </c>
    </row>
    <row r="96" spans="1:80" s="26" customFormat="1" x14ac:dyDescent="0.35">
      <c r="A96" s="214" t="s">
        <v>342</v>
      </c>
      <c r="B96" s="215">
        <v>2025</v>
      </c>
      <c r="C96" s="260"/>
      <c r="D96" s="214" t="s">
        <v>696</v>
      </c>
      <c r="E96" s="214" t="s">
        <v>1172</v>
      </c>
      <c r="F96" s="214" t="s">
        <v>73</v>
      </c>
      <c r="G96" s="214" t="s">
        <v>74</v>
      </c>
      <c r="H96" s="214" t="s">
        <v>437</v>
      </c>
      <c r="I96" s="214" t="s">
        <v>60</v>
      </c>
      <c r="J96" s="214" t="s">
        <v>560</v>
      </c>
      <c r="K96" s="261" t="s">
        <v>147</v>
      </c>
      <c r="L96" s="220" t="s">
        <v>1361</v>
      </c>
      <c r="M96" s="262"/>
      <c r="N96" s="215">
        <v>12</v>
      </c>
      <c r="O96" s="215">
        <v>12</v>
      </c>
      <c r="P96" s="215">
        <v>12</v>
      </c>
      <c r="Q96" s="215">
        <v>12</v>
      </c>
      <c r="R96" s="215">
        <v>12</v>
      </c>
      <c r="S96" s="215">
        <v>12</v>
      </c>
      <c r="T96" s="215">
        <v>0</v>
      </c>
      <c r="U96" s="263">
        <v>6262</v>
      </c>
      <c r="V96" s="215">
        <v>255</v>
      </c>
      <c r="W96" s="215">
        <v>18</v>
      </c>
      <c r="X96" s="215">
        <v>10</v>
      </c>
      <c r="Y96" s="215">
        <v>18</v>
      </c>
      <c r="Z96" s="215">
        <v>8</v>
      </c>
      <c r="AA96" s="216">
        <v>0</v>
      </c>
      <c r="AB96" s="215">
        <v>18</v>
      </c>
      <c r="AC96" s="215">
        <v>8</v>
      </c>
      <c r="AD96" s="215">
        <v>29</v>
      </c>
      <c r="AE96" s="215">
        <v>10</v>
      </c>
      <c r="AF96" s="215">
        <v>29</v>
      </c>
      <c r="AG96" s="215">
        <v>10</v>
      </c>
      <c r="AH96" s="216">
        <v>0</v>
      </c>
      <c r="AI96" s="215">
        <v>30</v>
      </c>
      <c r="AJ96" s="215">
        <v>9</v>
      </c>
      <c r="AK96" s="215">
        <v>3</v>
      </c>
      <c r="AL96" s="215">
        <v>2</v>
      </c>
      <c r="AM96" s="215">
        <v>3</v>
      </c>
      <c r="AN96" s="215">
        <v>2</v>
      </c>
      <c r="AO96" s="215">
        <v>3</v>
      </c>
      <c r="AP96" s="215">
        <v>2</v>
      </c>
      <c r="AQ96" s="215">
        <v>0</v>
      </c>
      <c r="AR96" s="215" t="s">
        <v>515</v>
      </c>
      <c r="AS96" s="264" t="s">
        <v>515</v>
      </c>
      <c r="AT96" s="265" t="s">
        <v>1174</v>
      </c>
      <c r="AU96" s="266" t="s">
        <v>1175</v>
      </c>
      <c r="AV96" s="266" t="s">
        <v>360</v>
      </c>
      <c r="AW96" s="266" t="s">
        <v>30</v>
      </c>
      <c r="AX96" s="267" t="s">
        <v>361</v>
      </c>
      <c r="AY96" s="265" t="s">
        <v>32</v>
      </c>
      <c r="AZ96" s="266" t="s">
        <v>32</v>
      </c>
      <c r="BA96" s="266" t="s">
        <v>32</v>
      </c>
      <c r="BB96" s="266" t="s">
        <v>32</v>
      </c>
      <c r="BC96" s="268" t="s">
        <v>32</v>
      </c>
      <c r="BD96" s="269" t="s">
        <v>540</v>
      </c>
      <c r="BE96" s="214" t="s">
        <v>35</v>
      </c>
      <c r="BF96" s="214" t="s">
        <v>53</v>
      </c>
      <c r="BG96" s="214" t="s">
        <v>52</v>
      </c>
      <c r="BH96" s="214" t="s">
        <v>35</v>
      </c>
      <c r="BI96" s="214" t="s">
        <v>53</v>
      </c>
      <c r="BJ96" s="214" t="s">
        <v>32</v>
      </c>
      <c r="BK96" s="214" t="s">
        <v>32</v>
      </c>
      <c r="BL96" s="214" t="s">
        <v>32</v>
      </c>
      <c r="BM96" s="214" t="s">
        <v>32</v>
      </c>
      <c r="BN96" s="214" t="s">
        <v>32</v>
      </c>
      <c r="BO96" s="214" t="s">
        <v>32</v>
      </c>
      <c r="BP96" s="214" t="s">
        <v>32</v>
      </c>
      <c r="BQ96" s="214" t="s">
        <v>32</v>
      </c>
      <c r="BR96" s="214" t="s">
        <v>32</v>
      </c>
      <c r="BS96" s="216" t="s">
        <v>54</v>
      </c>
      <c r="BT96" s="214" t="s">
        <v>55</v>
      </c>
      <c r="BU96" s="270" t="s">
        <v>1308</v>
      </c>
      <c r="BV96" s="214" t="s">
        <v>848</v>
      </c>
      <c r="BW96" s="214" t="s">
        <v>1173</v>
      </c>
      <c r="BX96" s="260">
        <v>46120</v>
      </c>
      <c r="BY96" s="214"/>
      <c r="BZ96" s="214" t="s">
        <v>54</v>
      </c>
      <c r="CA96" s="214" t="s">
        <v>55</v>
      </c>
      <c r="CB96" s="260">
        <v>46120</v>
      </c>
    </row>
    <row r="97" spans="1:80" s="26" customFormat="1" x14ac:dyDescent="0.35">
      <c r="A97" s="214" t="s">
        <v>343</v>
      </c>
      <c r="B97" s="215">
        <v>2025</v>
      </c>
      <c r="C97" s="260"/>
      <c r="D97" s="214" t="s">
        <v>1177</v>
      </c>
      <c r="E97" s="214" t="s">
        <v>849</v>
      </c>
      <c r="F97" s="214" t="s">
        <v>112</v>
      </c>
      <c r="G97" s="214" t="s">
        <v>344</v>
      </c>
      <c r="H97" s="214" t="s">
        <v>114</v>
      </c>
      <c r="I97" s="214" t="s">
        <v>112</v>
      </c>
      <c r="J97" s="214" t="s">
        <v>522</v>
      </c>
      <c r="K97" s="261" t="s">
        <v>147</v>
      </c>
      <c r="L97" s="279" t="s">
        <v>1352</v>
      </c>
      <c r="M97" s="262"/>
      <c r="N97" s="215">
        <v>19</v>
      </c>
      <c r="O97" s="215">
        <v>19</v>
      </c>
      <c r="P97" s="215">
        <v>19</v>
      </c>
      <c r="Q97" s="215">
        <v>19</v>
      </c>
      <c r="R97" s="215">
        <v>19</v>
      </c>
      <c r="S97" s="215">
        <v>19</v>
      </c>
      <c r="T97" s="215">
        <v>1</v>
      </c>
      <c r="U97" s="263">
        <v>5346</v>
      </c>
      <c r="V97" s="215">
        <v>240</v>
      </c>
      <c r="W97" s="215">
        <v>15</v>
      </c>
      <c r="X97" s="215">
        <v>0</v>
      </c>
      <c r="Y97" s="215">
        <v>15</v>
      </c>
      <c r="Z97" s="215">
        <v>0</v>
      </c>
      <c r="AA97" s="216">
        <v>0</v>
      </c>
      <c r="AB97" s="215">
        <v>15</v>
      </c>
      <c r="AC97" s="215">
        <v>0</v>
      </c>
      <c r="AD97" s="215">
        <v>36</v>
      </c>
      <c r="AE97" s="215">
        <v>0</v>
      </c>
      <c r="AF97" s="215">
        <v>35</v>
      </c>
      <c r="AG97" s="215">
        <v>0</v>
      </c>
      <c r="AH97" s="216">
        <v>0</v>
      </c>
      <c r="AI97" s="215">
        <v>35</v>
      </c>
      <c r="AJ97" s="215">
        <v>0</v>
      </c>
      <c r="AK97" s="215">
        <v>2</v>
      </c>
      <c r="AL97" s="215">
        <v>0</v>
      </c>
      <c r="AM97" s="215">
        <v>2</v>
      </c>
      <c r="AN97" s="215">
        <v>0</v>
      </c>
      <c r="AO97" s="215">
        <v>2</v>
      </c>
      <c r="AP97" s="215">
        <v>0</v>
      </c>
      <c r="AQ97" s="215">
        <v>0</v>
      </c>
      <c r="AR97" s="215" t="s">
        <v>515</v>
      </c>
      <c r="AS97" s="264" t="s">
        <v>515</v>
      </c>
      <c r="AT97" s="265" t="s">
        <v>1178</v>
      </c>
      <c r="AU97" s="266" t="s">
        <v>1179</v>
      </c>
      <c r="AV97" s="266" t="s">
        <v>111</v>
      </c>
      <c r="AW97" s="266" t="s">
        <v>30</v>
      </c>
      <c r="AX97" s="267" t="s">
        <v>113</v>
      </c>
      <c r="AY97" s="265" t="s">
        <v>32</v>
      </c>
      <c r="AZ97" s="266" t="s">
        <v>32</v>
      </c>
      <c r="BA97" s="266" t="s">
        <v>32</v>
      </c>
      <c r="BB97" s="266" t="s">
        <v>32</v>
      </c>
      <c r="BC97" s="268" t="s">
        <v>32</v>
      </c>
      <c r="BD97" s="269" t="s">
        <v>545</v>
      </c>
      <c r="BE97" s="214" t="s">
        <v>266</v>
      </c>
      <c r="BF97" s="214" t="s">
        <v>53</v>
      </c>
      <c r="BG97" s="214" t="s">
        <v>546</v>
      </c>
      <c r="BH97" s="214" t="s">
        <v>35</v>
      </c>
      <c r="BI97" s="214" t="s">
        <v>53</v>
      </c>
      <c r="BJ97" s="214" t="s">
        <v>540</v>
      </c>
      <c r="BK97" s="214" t="s">
        <v>35</v>
      </c>
      <c r="BL97" s="214" t="s">
        <v>53</v>
      </c>
      <c r="BM97" s="214" t="s">
        <v>52</v>
      </c>
      <c r="BN97" s="214" t="s">
        <v>35</v>
      </c>
      <c r="BO97" s="214" t="s">
        <v>53</v>
      </c>
      <c r="BP97" s="214" t="s">
        <v>32</v>
      </c>
      <c r="BQ97" s="214" t="s">
        <v>32</v>
      </c>
      <c r="BR97" s="214" t="s">
        <v>32</v>
      </c>
      <c r="BS97" s="216" t="s">
        <v>54</v>
      </c>
      <c r="BT97" s="214" t="s">
        <v>55</v>
      </c>
      <c r="BU97" s="270" t="s">
        <v>1308</v>
      </c>
      <c r="BV97" s="237" t="s">
        <v>1548</v>
      </c>
      <c r="BW97" s="237" t="s">
        <v>1497</v>
      </c>
      <c r="BX97" s="260">
        <v>46120</v>
      </c>
      <c r="BY97" s="214"/>
      <c r="BZ97" s="214" t="s">
        <v>54</v>
      </c>
      <c r="CA97" s="214" t="s">
        <v>55</v>
      </c>
      <c r="CB97" s="260">
        <v>46120</v>
      </c>
    </row>
    <row r="98" spans="1:80" s="26" customFormat="1" x14ac:dyDescent="0.35">
      <c r="A98" s="214" t="s">
        <v>345</v>
      </c>
      <c r="B98" s="215">
        <v>2025</v>
      </c>
      <c r="C98" s="260"/>
      <c r="D98" s="214" t="s">
        <v>697</v>
      </c>
      <c r="E98" s="214" t="s">
        <v>1180</v>
      </c>
      <c r="F98" s="214" t="s">
        <v>346</v>
      </c>
      <c r="G98" s="214" t="s">
        <v>348</v>
      </c>
      <c r="H98" s="214" t="s">
        <v>438</v>
      </c>
      <c r="I98" s="214" t="s">
        <v>347</v>
      </c>
      <c r="J98" s="214" t="s">
        <v>1181</v>
      </c>
      <c r="K98" s="261" t="s">
        <v>147</v>
      </c>
      <c r="L98" s="279" t="s">
        <v>1352</v>
      </c>
      <c r="M98" s="262"/>
      <c r="N98" s="215">
        <v>10</v>
      </c>
      <c r="O98" s="215">
        <v>10</v>
      </c>
      <c r="P98" s="215">
        <v>10</v>
      </c>
      <c r="Q98" s="215">
        <v>10</v>
      </c>
      <c r="R98" s="215">
        <v>10</v>
      </c>
      <c r="S98" s="215">
        <v>10</v>
      </c>
      <c r="T98" s="215">
        <v>0</v>
      </c>
      <c r="U98" s="263">
        <v>2905</v>
      </c>
      <c r="V98" s="215">
        <v>240</v>
      </c>
      <c r="W98" s="215">
        <v>14</v>
      </c>
      <c r="X98" s="215">
        <v>0</v>
      </c>
      <c r="Y98" s="215">
        <v>14</v>
      </c>
      <c r="Z98" s="215">
        <v>0</v>
      </c>
      <c r="AA98" s="216">
        <v>0</v>
      </c>
      <c r="AB98" s="215">
        <v>14</v>
      </c>
      <c r="AC98" s="215">
        <v>0</v>
      </c>
      <c r="AD98" s="215">
        <v>20</v>
      </c>
      <c r="AE98" s="215">
        <v>0</v>
      </c>
      <c r="AF98" s="215">
        <v>21</v>
      </c>
      <c r="AG98" s="215">
        <v>0</v>
      </c>
      <c r="AH98" s="216">
        <v>0</v>
      </c>
      <c r="AI98" s="215">
        <v>20</v>
      </c>
      <c r="AJ98" s="215">
        <v>0</v>
      </c>
      <c r="AK98" s="215">
        <v>3</v>
      </c>
      <c r="AL98" s="215">
        <v>0</v>
      </c>
      <c r="AM98" s="215">
        <v>3</v>
      </c>
      <c r="AN98" s="215">
        <v>0</v>
      </c>
      <c r="AO98" s="215">
        <v>3</v>
      </c>
      <c r="AP98" s="215">
        <v>0</v>
      </c>
      <c r="AQ98" s="215">
        <v>0</v>
      </c>
      <c r="AR98" s="215" t="s">
        <v>515</v>
      </c>
      <c r="AS98" s="264" t="s">
        <v>515</v>
      </c>
      <c r="AT98" s="265" t="s">
        <v>1182</v>
      </c>
      <c r="AU98" s="266" t="s">
        <v>1183</v>
      </c>
      <c r="AV98" s="266" t="s">
        <v>346</v>
      </c>
      <c r="AW98" s="266" t="s">
        <v>30</v>
      </c>
      <c r="AX98" s="267" t="s">
        <v>348</v>
      </c>
      <c r="AY98" s="265" t="s">
        <v>32</v>
      </c>
      <c r="AZ98" s="266" t="s">
        <v>32</v>
      </c>
      <c r="BA98" s="266" t="s">
        <v>32</v>
      </c>
      <c r="BB98" s="266" t="s">
        <v>32</v>
      </c>
      <c r="BC98" s="268" t="s">
        <v>32</v>
      </c>
      <c r="BD98" s="269" t="s">
        <v>226</v>
      </c>
      <c r="BE98" s="214" t="s">
        <v>266</v>
      </c>
      <c r="BF98" s="214" t="s">
        <v>53</v>
      </c>
      <c r="BG98" s="214" t="s">
        <v>540</v>
      </c>
      <c r="BH98" s="214" t="s">
        <v>35</v>
      </c>
      <c r="BI98" s="214" t="s">
        <v>53</v>
      </c>
      <c r="BJ98" s="214" t="s">
        <v>52</v>
      </c>
      <c r="BK98" s="214" t="s">
        <v>35</v>
      </c>
      <c r="BL98" s="214" t="s">
        <v>53</v>
      </c>
      <c r="BM98" s="214" t="s">
        <v>32</v>
      </c>
      <c r="BN98" s="214" t="s">
        <v>32</v>
      </c>
      <c r="BO98" s="214" t="s">
        <v>32</v>
      </c>
      <c r="BP98" s="214" t="s">
        <v>32</v>
      </c>
      <c r="BQ98" s="214" t="s">
        <v>32</v>
      </c>
      <c r="BR98" s="214" t="s">
        <v>32</v>
      </c>
      <c r="BS98" s="216" t="s">
        <v>54</v>
      </c>
      <c r="BT98" s="214" t="s">
        <v>55</v>
      </c>
      <c r="BU98" s="270" t="s">
        <v>1308</v>
      </c>
      <c r="BV98" s="237" t="s">
        <v>1499</v>
      </c>
      <c r="BW98" s="237" t="s">
        <v>1549</v>
      </c>
      <c r="BX98" s="260">
        <v>46120</v>
      </c>
      <c r="BY98" s="214"/>
      <c r="BZ98" s="214" t="s">
        <v>54</v>
      </c>
      <c r="CA98" s="214" t="s">
        <v>55</v>
      </c>
      <c r="CB98" s="260">
        <v>46120</v>
      </c>
    </row>
    <row r="99" spans="1:80" s="26" customFormat="1" x14ac:dyDescent="0.35">
      <c r="A99" s="214" t="s">
        <v>349</v>
      </c>
      <c r="B99" s="215">
        <v>2025</v>
      </c>
      <c r="C99" s="260"/>
      <c r="D99" s="214" t="s">
        <v>585</v>
      </c>
      <c r="E99" s="214" t="s">
        <v>350</v>
      </c>
      <c r="F99" s="214" t="s">
        <v>321</v>
      </c>
      <c r="G99" s="214" t="s">
        <v>586</v>
      </c>
      <c r="H99" s="214" t="s">
        <v>443</v>
      </c>
      <c r="I99" s="214" t="s">
        <v>41</v>
      </c>
      <c r="J99" s="214" t="s">
        <v>1184</v>
      </c>
      <c r="K99" s="261" t="s">
        <v>147</v>
      </c>
      <c r="L99" s="220" t="s">
        <v>1353</v>
      </c>
      <c r="M99" s="262"/>
      <c r="N99" s="215">
        <v>16</v>
      </c>
      <c r="O99" s="215">
        <v>16</v>
      </c>
      <c r="P99" s="215">
        <v>16</v>
      </c>
      <c r="Q99" s="215">
        <v>16</v>
      </c>
      <c r="R99" s="215">
        <v>16</v>
      </c>
      <c r="S99" s="215">
        <v>16</v>
      </c>
      <c r="T99" s="215">
        <v>1</v>
      </c>
      <c r="U99" s="263">
        <v>10583</v>
      </c>
      <c r="V99" s="215">
        <v>240</v>
      </c>
      <c r="W99" s="215">
        <v>18</v>
      </c>
      <c r="X99" s="215">
        <v>18</v>
      </c>
      <c r="Y99" s="215">
        <v>18</v>
      </c>
      <c r="Z99" s="215">
        <v>18</v>
      </c>
      <c r="AA99" s="216">
        <v>0</v>
      </c>
      <c r="AB99" s="215">
        <v>18</v>
      </c>
      <c r="AC99" s="215">
        <v>18</v>
      </c>
      <c r="AD99" s="215">
        <v>38</v>
      </c>
      <c r="AE99" s="215">
        <v>31</v>
      </c>
      <c r="AF99" s="215">
        <v>38</v>
      </c>
      <c r="AG99" s="215">
        <v>35</v>
      </c>
      <c r="AH99" s="216">
        <v>0</v>
      </c>
      <c r="AI99" s="215">
        <v>40</v>
      </c>
      <c r="AJ99" s="215">
        <v>35</v>
      </c>
      <c r="AK99" s="215">
        <v>3</v>
      </c>
      <c r="AL99" s="215">
        <v>3</v>
      </c>
      <c r="AM99" s="215">
        <v>3</v>
      </c>
      <c r="AN99" s="215">
        <v>3</v>
      </c>
      <c r="AO99" s="215">
        <v>3</v>
      </c>
      <c r="AP99" s="215">
        <v>3</v>
      </c>
      <c r="AQ99" s="215">
        <v>0</v>
      </c>
      <c r="AR99" s="215" t="s">
        <v>515</v>
      </c>
      <c r="AS99" s="264" t="s">
        <v>515</v>
      </c>
      <c r="AT99" s="265" t="s">
        <v>1185</v>
      </c>
      <c r="AU99" s="266" t="s">
        <v>1186</v>
      </c>
      <c r="AV99" s="266" t="s">
        <v>507</v>
      </c>
      <c r="AW99" s="266" t="s">
        <v>30</v>
      </c>
      <c r="AX99" s="267" t="s">
        <v>351</v>
      </c>
      <c r="AY99" s="265" t="s">
        <v>32</v>
      </c>
      <c r="AZ99" s="266" t="s">
        <v>32</v>
      </c>
      <c r="BA99" s="266" t="s">
        <v>32</v>
      </c>
      <c r="BB99" s="266" t="s">
        <v>32</v>
      </c>
      <c r="BC99" s="268" t="s">
        <v>32</v>
      </c>
      <c r="BD99" s="269" t="s">
        <v>545</v>
      </c>
      <c r="BE99" s="214" t="s">
        <v>266</v>
      </c>
      <c r="BF99" s="214" t="s">
        <v>53</v>
      </c>
      <c r="BG99" s="214" t="s">
        <v>546</v>
      </c>
      <c r="BH99" s="214" t="s">
        <v>35</v>
      </c>
      <c r="BI99" s="214" t="s">
        <v>53</v>
      </c>
      <c r="BJ99" s="214" t="s">
        <v>540</v>
      </c>
      <c r="BK99" s="214" t="s">
        <v>35</v>
      </c>
      <c r="BL99" s="214" t="s">
        <v>53</v>
      </c>
      <c r="BM99" s="214" t="s">
        <v>52</v>
      </c>
      <c r="BN99" s="214" t="s">
        <v>35</v>
      </c>
      <c r="BO99" s="214" t="s">
        <v>53</v>
      </c>
      <c r="BP99" s="214" t="s">
        <v>32</v>
      </c>
      <c r="BQ99" s="214" t="s">
        <v>32</v>
      </c>
      <c r="BR99" s="214" t="s">
        <v>32</v>
      </c>
      <c r="BS99" s="216" t="s">
        <v>54</v>
      </c>
      <c r="BT99" s="214" t="s">
        <v>55</v>
      </c>
      <c r="BU99" s="270" t="s">
        <v>1308</v>
      </c>
      <c r="BV99" s="237" t="s">
        <v>1469</v>
      </c>
      <c r="BW99" s="237" t="s">
        <v>1470</v>
      </c>
      <c r="BX99" s="260">
        <v>46120</v>
      </c>
      <c r="BY99" s="214"/>
      <c r="BZ99" s="214" t="s">
        <v>54</v>
      </c>
      <c r="CA99" s="214" t="s">
        <v>55</v>
      </c>
      <c r="CB99" s="260">
        <v>46120</v>
      </c>
    </row>
    <row r="100" spans="1:80" s="26" customFormat="1" x14ac:dyDescent="0.35">
      <c r="A100" s="214" t="s">
        <v>352</v>
      </c>
      <c r="B100" s="215">
        <v>2025</v>
      </c>
      <c r="C100" s="260"/>
      <c r="D100" s="214" t="s">
        <v>698</v>
      </c>
      <c r="E100" s="214" t="s">
        <v>699</v>
      </c>
      <c r="F100" s="214" t="s">
        <v>33</v>
      </c>
      <c r="G100" s="214" t="s">
        <v>353</v>
      </c>
      <c r="H100" s="214" t="s">
        <v>439</v>
      </c>
      <c r="I100" s="214" t="s">
        <v>29</v>
      </c>
      <c r="J100" s="214" t="s">
        <v>751</v>
      </c>
      <c r="K100" s="261" t="s">
        <v>147</v>
      </c>
      <c r="L100" s="220" t="s">
        <v>1345</v>
      </c>
      <c r="M100" s="262"/>
      <c r="N100" s="215">
        <v>12</v>
      </c>
      <c r="O100" s="215">
        <v>12</v>
      </c>
      <c r="P100" s="215">
        <v>12</v>
      </c>
      <c r="Q100" s="215">
        <v>12</v>
      </c>
      <c r="R100" s="215">
        <v>12</v>
      </c>
      <c r="S100" s="215">
        <v>12</v>
      </c>
      <c r="T100" s="215">
        <v>0</v>
      </c>
      <c r="U100" s="263">
        <v>6471</v>
      </c>
      <c r="V100" s="215">
        <v>254</v>
      </c>
      <c r="W100" s="215">
        <v>18</v>
      </c>
      <c r="X100" s="215">
        <v>13</v>
      </c>
      <c r="Y100" s="215">
        <v>17</v>
      </c>
      <c r="Z100" s="215">
        <v>13</v>
      </c>
      <c r="AA100" s="216">
        <v>0</v>
      </c>
      <c r="AB100" s="215">
        <v>17</v>
      </c>
      <c r="AC100" s="215">
        <v>13</v>
      </c>
      <c r="AD100" s="215">
        <v>28</v>
      </c>
      <c r="AE100" s="215">
        <v>13</v>
      </c>
      <c r="AF100" s="215">
        <v>29</v>
      </c>
      <c r="AG100" s="215">
        <v>17</v>
      </c>
      <c r="AH100" s="216">
        <v>0</v>
      </c>
      <c r="AI100" s="215">
        <v>30</v>
      </c>
      <c r="AJ100" s="215">
        <v>12</v>
      </c>
      <c r="AK100" s="215">
        <v>3</v>
      </c>
      <c r="AL100" s="215">
        <v>2</v>
      </c>
      <c r="AM100" s="215">
        <v>3</v>
      </c>
      <c r="AN100" s="215">
        <v>2</v>
      </c>
      <c r="AO100" s="215">
        <v>3</v>
      </c>
      <c r="AP100" s="215">
        <v>2</v>
      </c>
      <c r="AQ100" s="215">
        <v>0</v>
      </c>
      <c r="AR100" s="215" t="s">
        <v>515</v>
      </c>
      <c r="AS100" s="264" t="s">
        <v>515</v>
      </c>
      <c r="AT100" s="265" t="s">
        <v>1189</v>
      </c>
      <c r="AU100" s="266" t="s">
        <v>852</v>
      </c>
      <c r="AV100" s="266" t="s">
        <v>33</v>
      </c>
      <c r="AW100" s="266" t="s">
        <v>30</v>
      </c>
      <c r="AX100" s="267" t="s">
        <v>1187</v>
      </c>
      <c r="AY100" s="265" t="s">
        <v>32</v>
      </c>
      <c r="AZ100" s="266" t="s">
        <v>32</v>
      </c>
      <c r="BA100" s="266" t="s">
        <v>32</v>
      </c>
      <c r="BB100" s="266" t="s">
        <v>32</v>
      </c>
      <c r="BC100" s="268" t="s">
        <v>32</v>
      </c>
      <c r="BD100" s="269" t="s">
        <v>927</v>
      </c>
      <c r="BE100" s="214" t="s">
        <v>266</v>
      </c>
      <c r="BF100" s="214" t="s">
        <v>53</v>
      </c>
      <c r="BG100" s="214" t="s">
        <v>754</v>
      </c>
      <c r="BH100" s="214" t="s">
        <v>35</v>
      </c>
      <c r="BI100" s="214" t="s">
        <v>53</v>
      </c>
      <c r="BJ100" s="214" t="s">
        <v>52</v>
      </c>
      <c r="BK100" s="214" t="s">
        <v>35</v>
      </c>
      <c r="BL100" s="214" t="s">
        <v>53</v>
      </c>
      <c r="BM100" s="214" t="s">
        <v>32</v>
      </c>
      <c r="BN100" s="214" t="s">
        <v>32</v>
      </c>
      <c r="BO100" s="214" t="s">
        <v>32</v>
      </c>
      <c r="BP100" s="214" t="s">
        <v>32</v>
      </c>
      <c r="BQ100" s="214" t="s">
        <v>32</v>
      </c>
      <c r="BR100" s="214" t="s">
        <v>32</v>
      </c>
      <c r="BS100" s="216" t="s">
        <v>54</v>
      </c>
      <c r="BT100" s="214" t="s">
        <v>55</v>
      </c>
      <c r="BU100" s="270" t="s">
        <v>1308</v>
      </c>
      <c r="BV100" s="237" t="s">
        <v>1551</v>
      </c>
      <c r="BW100" s="214" t="s">
        <v>1188</v>
      </c>
      <c r="BX100" s="260">
        <v>46120</v>
      </c>
      <c r="BY100" s="214"/>
      <c r="BZ100" s="214" t="s">
        <v>54</v>
      </c>
      <c r="CA100" s="214" t="s">
        <v>55</v>
      </c>
      <c r="CB100" s="260">
        <v>46120</v>
      </c>
    </row>
    <row r="101" spans="1:80" s="26" customFormat="1" x14ac:dyDescent="0.35">
      <c r="A101" s="214" t="s">
        <v>357</v>
      </c>
      <c r="B101" s="215">
        <v>2025</v>
      </c>
      <c r="C101" s="260"/>
      <c r="D101" s="214" t="s">
        <v>700</v>
      </c>
      <c r="E101" s="214" t="s">
        <v>358</v>
      </c>
      <c r="F101" s="214" t="s">
        <v>235</v>
      </c>
      <c r="G101" s="214" t="s">
        <v>236</v>
      </c>
      <c r="H101" s="214" t="s">
        <v>437</v>
      </c>
      <c r="I101" s="214" t="s">
        <v>60</v>
      </c>
      <c r="J101" s="214" t="s">
        <v>854</v>
      </c>
      <c r="K101" s="261" t="s">
        <v>147</v>
      </c>
      <c r="L101" s="220" t="s">
        <v>1367</v>
      </c>
      <c r="M101" s="262"/>
      <c r="N101" s="215">
        <v>12</v>
      </c>
      <c r="O101" s="215">
        <v>12</v>
      </c>
      <c r="P101" s="215">
        <v>12</v>
      </c>
      <c r="Q101" s="215">
        <v>12</v>
      </c>
      <c r="R101" s="215">
        <v>12</v>
      </c>
      <c r="S101" s="215">
        <v>12</v>
      </c>
      <c r="T101" s="215">
        <v>0</v>
      </c>
      <c r="U101" s="263">
        <v>5840</v>
      </c>
      <c r="V101" s="215">
        <v>300</v>
      </c>
      <c r="W101" s="215">
        <v>13</v>
      </c>
      <c r="X101" s="215">
        <v>14</v>
      </c>
      <c r="Y101" s="215">
        <v>13</v>
      </c>
      <c r="Z101" s="215">
        <v>14</v>
      </c>
      <c r="AA101" s="216">
        <v>0</v>
      </c>
      <c r="AB101" s="215">
        <v>13</v>
      </c>
      <c r="AC101" s="215">
        <v>14</v>
      </c>
      <c r="AD101" s="215">
        <v>19</v>
      </c>
      <c r="AE101" s="215">
        <v>18</v>
      </c>
      <c r="AF101" s="215">
        <v>19</v>
      </c>
      <c r="AG101" s="215">
        <v>18</v>
      </c>
      <c r="AH101" s="216">
        <v>0</v>
      </c>
      <c r="AI101" s="215">
        <v>21</v>
      </c>
      <c r="AJ101" s="215">
        <v>19</v>
      </c>
      <c r="AK101" s="215">
        <v>2</v>
      </c>
      <c r="AL101" s="215">
        <v>2</v>
      </c>
      <c r="AM101" s="215">
        <v>2</v>
      </c>
      <c r="AN101" s="215">
        <v>2</v>
      </c>
      <c r="AO101" s="215">
        <v>2</v>
      </c>
      <c r="AP101" s="215">
        <v>2</v>
      </c>
      <c r="AQ101" s="215">
        <v>0</v>
      </c>
      <c r="AR101" s="215" t="s">
        <v>515</v>
      </c>
      <c r="AS101" s="264" t="s">
        <v>515</v>
      </c>
      <c r="AT101" s="271" t="s">
        <v>1416</v>
      </c>
      <c r="AU101" s="266" t="s">
        <v>1190</v>
      </c>
      <c r="AV101" s="266" t="s">
        <v>235</v>
      </c>
      <c r="AW101" s="266" t="s">
        <v>30</v>
      </c>
      <c r="AX101" s="267" t="s">
        <v>236</v>
      </c>
      <c r="AY101" s="265" t="s">
        <v>32</v>
      </c>
      <c r="AZ101" s="266" t="s">
        <v>32</v>
      </c>
      <c r="BA101" s="266" t="s">
        <v>32</v>
      </c>
      <c r="BB101" s="266" t="s">
        <v>32</v>
      </c>
      <c r="BC101" s="268" t="s">
        <v>32</v>
      </c>
      <c r="BD101" s="269" t="s">
        <v>545</v>
      </c>
      <c r="BE101" s="214" t="s">
        <v>266</v>
      </c>
      <c r="BF101" s="214" t="s">
        <v>53</v>
      </c>
      <c r="BG101" s="214" t="s">
        <v>546</v>
      </c>
      <c r="BH101" s="214" t="s">
        <v>35</v>
      </c>
      <c r="BI101" s="214" t="s">
        <v>53</v>
      </c>
      <c r="BJ101" s="214" t="s">
        <v>540</v>
      </c>
      <c r="BK101" s="214" t="s">
        <v>35</v>
      </c>
      <c r="BL101" s="214" t="s">
        <v>53</v>
      </c>
      <c r="BM101" s="214" t="s">
        <v>541</v>
      </c>
      <c r="BN101" s="214" t="s">
        <v>35</v>
      </c>
      <c r="BO101" s="214" t="s">
        <v>53</v>
      </c>
      <c r="BP101" s="214" t="s">
        <v>32</v>
      </c>
      <c r="BQ101" s="214" t="s">
        <v>32</v>
      </c>
      <c r="BR101" s="214" t="s">
        <v>32</v>
      </c>
      <c r="BS101" s="216" t="s">
        <v>54</v>
      </c>
      <c r="BT101" s="214" t="s">
        <v>55</v>
      </c>
      <c r="BU101" s="270" t="s">
        <v>1308</v>
      </c>
      <c r="BV101" s="214" t="s">
        <v>855</v>
      </c>
      <c r="BW101" s="214" t="s">
        <v>853</v>
      </c>
      <c r="BX101" s="260">
        <v>46120</v>
      </c>
      <c r="BY101" s="214"/>
      <c r="BZ101" s="214" t="s">
        <v>54</v>
      </c>
      <c r="CA101" s="214" t="s">
        <v>55</v>
      </c>
      <c r="CB101" s="260">
        <v>46120</v>
      </c>
    </row>
    <row r="102" spans="1:80" s="26" customFormat="1" x14ac:dyDescent="0.35">
      <c r="A102" s="214" t="s">
        <v>359</v>
      </c>
      <c r="B102" s="215">
        <v>2025</v>
      </c>
      <c r="C102" s="260"/>
      <c r="D102" s="214" t="s">
        <v>701</v>
      </c>
      <c r="E102" s="214" t="s">
        <v>702</v>
      </c>
      <c r="F102" s="214" t="s">
        <v>360</v>
      </c>
      <c r="G102" s="214" t="s">
        <v>361</v>
      </c>
      <c r="H102" s="214" t="s">
        <v>437</v>
      </c>
      <c r="I102" s="214" t="s">
        <v>29</v>
      </c>
      <c r="J102" s="214" t="s">
        <v>857</v>
      </c>
      <c r="K102" s="261" t="s">
        <v>147</v>
      </c>
      <c r="L102" s="220" t="s">
        <v>1368</v>
      </c>
      <c r="M102" s="262"/>
      <c r="N102" s="215">
        <v>17</v>
      </c>
      <c r="O102" s="215">
        <v>17</v>
      </c>
      <c r="P102" s="215">
        <v>17</v>
      </c>
      <c r="Q102" s="215">
        <v>17</v>
      </c>
      <c r="R102" s="215">
        <v>17</v>
      </c>
      <c r="S102" s="289">
        <v>17</v>
      </c>
      <c r="T102" s="289">
        <v>1</v>
      </c>
      <c r="U102" s="263">
        <v>12055</v>
      </c>
      <c r="V102" s="215">
        <v>240</v>
      </c>
      <c r="W102" s="215">
        <v>19</v>
      </c>
      <c r="X102" s="215">
        <v>17</v>
      </c>
      <c r="Y102" s="215">
        <v>17</v>
      </c>
      <c r="Z102" s="215">
        <v>19</v>
      </c>
      <c r="AA102" s="216">
        <v>0</v>
      </c>
      <c r="AB102" s="215">
        <v>17</v>
      </c>
      <c r="AC102" s="215">
        <v>17</v>
      </c>
      <c r="AD102" s="215">
        <v>40</v>
      </c>
      <c r="AE102" s="215">
        <v>36</v>
      </c>
      <c r="AF102" s="215">
        <v>40</v>
      </c>
      <c r="AG102" s="215">
        <v>43</v>
      </c>
      <c r="AH102" s="216">
        <v>0</v>
      </c>
      <c r="AI102" s="215">
        <v>39</v>
      </c>
      <c r="AJ102" s="215">
        <v>41</v>
      </c>
      <c r="AK102" s="215">
        <v>3</v>
      </c>
      <c r="AL102" s="215">
        <v>3</v>
      </c>
      <c r="AM102" s="215">
        <v>3</v>
      </c>
      <c r="AN102" s="215">
        <v>3</v>
      </c>
      <c r="AO102" s="215">
        <v>3</v>
      </c>
      <c r="AP102" s="215">
        <v>3</v>
      </c>
      <c r="AQ102" s="215">
        <v>0</v>
      </c>
      <c r="AR102" s="215" t="s">
        <v>515</v>
      </c>
      <c r="AS102" s="264" t="s">
        <v>515</v>
      </c>
      <c r="AT102" s="265" t="s">
        <v>858</v>
      </c>
      <c r="AU102" s="266" t="s">
        <v>1191</v>
      </c>
      <c r="AV102" s="266" t="s">
        <v>509</v>
      </c>
      <c r="AW102" s="266" t="s">
        <v>510</v>
      </c>
      <c r="AX102" s="267" t="s">
        <v>1192</v>
      </c>
      <c r="AY102" s="265" t="s">
        <v>32</v>
      </c>
      <c r="AZ102" s="266" t="s">
        <v>32</v>
      </c>
      <c r="BA102" s="266" t="s">
        <v>32</v>
      </c>
      <c r="BB102" s="266" t="s">
        <v>32</v>
      </c>
      <c r="BC102" s="268" t="s">
        <v>32</v>
      </c>
      <c r="BD102" s="269" t="s">
        <v>545</v>
      </c>
      <c r="BE102" s="214" t="s">
        <v>266</v>
      </c>
      <c r="BF102" s="214" t="s">
        <v>53</v>
      </c>
      <c r="BG102" s="214" t="s">
        <v>546</v>
      </c>
      <c r="BH102" s="214" t="s">
        <v>35</v>
      </c>
      <c r="BI102" s="214" t="s">
        <v>53</v>
      </c>
      <c r="BJ102" s="214" t="s">
        <v>540</v>
      </c>
      <c r="BK102" s="214" t="s">
        <v>35</v>
      </c>
      <c r="BL102" s="214" t="s">
        <v>53</v>
      </c>
      <c r="BM102" s="214" t="s">
        <v>541</v>
      </c>
      <c r="BN102" s="214" t="s">
        <v>35</v>
      </c>
      <c r="BO102" s="214" t="s">
        <v>53</v>
      </c>
      <c r="BP102" s="214" t="s">
        <v>32</v>
      </c>
      <c r="BQ102" s="214" t="s">
        <v>32</v>
      </c>
      <c r="BR102" s="214" t="s">
        <v>32</v>
      </c>
      <c r="BS102" s="216" t="s">
        <v>54</v>
      </c>
      <c r="BT102" s="214" t="s">
        <v>55</v>
      </c>
      <c r="BU102" s="270" t="s">
        <v>1308</v>
      </c>
      <c r="BV102" s="237" t="s">
        <v>1500</v>
      </c>
      <c r="BW102" s="214" t="s">
        <v>856</v>
      </c>
      <c r="BX102" s="260">
        <v>46120</v>
      </c>
      <c r="BY102" s="214"/>
      <c r="BZ102" s="214" t="s">
        <v>54</v>
      </c>
      <c r="CA102" s="214" t="s">
        <v>55</v>
      </c>
      <c r="CB102" s="260">
        <v>46120</v>
      </c>
    </row>
    <row r="103" spans="1:80" s="26" customFormat="1" x14ac:dyDescent="0.35">
      <c r="A103" s="214" t="s">
        <v>362</v>
      </c>
      <c r="B103" s="215">
        <v>2025</v>
      </c>
      <c r="C103" s="260"/>
      <c r="D103" s="214" t="s">
        <v>703</v>
      </c>
      <c r="E103" s="214" t="s">
        <v>1193</v>
      </c>
      <c r="F103" s="214" t="s">
        <v>363</v>
      </c>
      <c r="G103" s="214" t="s">
        <v>1194</v>
      </c>
      <c r="H103" s="214" t="s">
        <v>437</v>
      </c>
      <c r="I103" s="214" t="s">
        <v>29</v>
      </c>
      <c r="J103" s="214" t="s">
        <v>784</v>
      </c>
      <c r="K103" s="261" t="s">
        <v>147</v>
      </c>
      <c r="L103" s="220" t="s">
        <v>1361</v>
      </c>
      <c r="M103" s="262"/>
      <c r="N103" s="215">
        <v>18</v>
      </c>
      <c r="O103" s="215">
        <v>18</v>
      </c>
      <c r="P103" s="215">
        <v>18</v>
      </c>
      <c r="Q103" s="215">
        <v>18</v>
      </c>
      <c r="R103" s="215">
        <v>18</v>
      </c>
      <c r="S103" s="215">
        <v>17</v>
      </c>
      <c r="T103" s="215">
        <v>0</v>
      </c>
      <c r="U103" s="263">
        <v>6100</v>
      </c>
      <c r="V103" s="215">
        <v>240</v>
      </c>
      <c r="W103" s="215">
        <v>11</v>
      </c>
      <c r="X103" s="215">
        <v>7</v>
      </c>
      <c r="Y103" s="215">
        <v>11</v>
      </c>
      <c r="Z103" s="215">
        <v>7</v>
      </c>
      <c r="AA103" s="216">
        <v>0</v>
      </c>
      <c r="AB103" s="215">
        <v>11</v>
      </c>
      <c r="AC103" s="215">
        <v>7</v>
      </c>
      <c r="AD103" s="215">
        <v>27</v>
      </c>
      <c r="AE103" s="215">
        <v>13</v>
      </c>
      <c r="AF103" s="215">
        <v>26</v>
      </c>
      <c r="AG103" s="215">
        <v>14</v>
      </c>
      <c r="AH103" s="216">
        <v>0</v>
      </c>
      <c r="AI103" s="215">
        <v>25</v>
      </c>
      <c r="AJ103" s="215">
        <v>15</v>
      </c>
      <c r="AK103" s="215">
        <v>2</v>
      </c>
      <c r="AL103" s="215">
        <v>1</v>
      </c>
      <c r="AM103" s="215">
        <v>2</v>
      </c>
      <c r="AN103" s="215">
        <v>1</v>
      </c>
      <c r="AO103" s="215">
        <v>2</v>
      </c>
      <c r="AP103" s="215">
        <v>1</v>
      </c>
      <c r="AQ103" s="215">
        <v>0</v>
      </c>
      <c r="AR103" s="215" t="s">
        <v>515</v>
      </c>
      <c r="AS103" s="264" t="s">
        <v>515</v>
      </c>
      <c r="AT103" s="265" t="s">
        <v>1195</v>
      </c>
      <c r="AU103" s="266" t="s">
        <v>1196</v>
      </c>
      <c r="AV103" s="266" t="s">
        <v>490</v>
      </c>
      <c r="AW103" s="266" t="s">
        <v>30</v>
      </c>
      <c r="AX103" s="267" t="s">
        <v>275</v>
      </c>
      <c r="AY103" s="265" t="s">
        <v>32</v>
      </c>
      <c r="AZ103" s="266" t="s">
        <v>32</v>
      </c>
      <c r="BA103" s="266" t="s">
        <v>32</v>
      </c>
      <c r="BB103" s="266" t="s">
        <v>32</v>
      </c>
      <c r="BC103" s="268" t="s">
        <v>32</v>
      </c>
      <c r="BD103" s="269" t="s">
        <v>540</v>
      </c>
      <c r="BE103" s="214" t="s">
        <v>35</v>
      </c>
      <c r="BF103" s="214" t="s">
        <v>53</v>
      </c>
      <c r="BG103" s="214" t="s">
        <v>52</v>
      </c>
      <c r="BH103" s="214" t="s">
        <v>35</v>
      </c>
      <c r="BI103" s="214" t="s">
        <v>53</v>
      </c>
      <c r="BJ103" s="214" t="s">
        <v>32</v>
      </c>
      <c r="BK103" s="214" t="s">
        <v>32</v>
      </c>
      <c r="BL103" s="214" t="s">
        <v>32</v>
      </c>
      <c r="BM103" s="214" t="s">
        <v>32</v>
      </c>
      <c r="BN103" s="214" t="s">
        <v>32</v>
      </c>
      <c r="BO103" s="214" t="s">
        <v>32</v>
      </c>
      <c r="BP103" s="214" t="s">
        <v>32</v>
      </c>
      <c r="BQ103" s="214" t="s">
        <v>32</v>
      </c>
      <c r="BR103" s="214" t="s">
        <v>32</v>
      </c>
      <c r="BS103" s="216" t="s">
        <v>829</v>
      </c>
      <c r="BT103" s="214" t="s">
        <v>900</v>
      </c>
      <c r="BU103" s="270" t="s">
        <v>1308</v>
      </c>
      <c r="BV103" s="237" t="s">
        <v>1552</v>
      </c>
      <c r="BW103" s="237" t="s">
        <v>1553</v>
      </c>
      <c r="BX103" s="260">
        <v>46120</v>
      </c>
      <c r="BY103" s="214"/>
      <c r="BZ103" s="214" t="s">
        <v>829</v>
      </c>
      <c r="CA103" s="214" t="s">
        <v>900</v>
      </c>
      <c r="CB103" s="260">
        <v>46120</v>
      </c>
    </row>
    <row r="104" spans="1:80" s="26" customFormat="1" ht="16.399999999999999" customHeight="1" x14ac:dyDescent="0.35">
      <c r="A104" s="214" t="s">
        <v>364</v>
      </c>
      <c r="B104" s="215">
        <v>2025</v>
      </c>
      <c r="C104" s="260"/>
      <c r="D104" s="214" t="s">
        <v>704</v>
      </c>
      <c r="E104" s="214" t="s">
        <v>1197</v>
      </c>
      <c r="F104" s="214" t="s">
        <v>354</v>
      </c>
      <c r="G104" s="214" t="s">
        <v>355</v>
      </c>
      <c r="H104" s="214" t="s">
        <v>436</v>
      </c>
      <c r="I104" s="214" t="s">
        <v>82</v>
      </c>
      <c r="J104" s="214" t="s">
        <v>1198</v>
      </c>
      <c r="K104" s="261" t="s">
        <v>147</v>
      </c>
      <c r="L104" s="220" t="s">
        <v>1369</v>
      </c>
      <c r="M104" s="262"/>
      <c r="N104" s="215">
        <v>25</v>
      </c>
      <c r="O104" s="215">
        <v>25</v>
      </c>
      <c r="P104" s="215">
        <v>25</v>
      </c>
      <c r="Q104" s="215">
        <v>25</v>
      </c>
      <c r="R104" s="215">
        <v>25</v>
      </c>
      <c r="S104" s="215">
        <v>25</v>
      </c>
      <c r="T104" s="215">
        <v>1</v>
      </c>
      <c r="U104" s="263">
        <v>8069</v>
      </c>
      <c r="V104" s="215">
        <v>315</v>
      </c>
      <c r="W104" s="215">
        <v>17</v>
      </c>
      <c r="X104" s="215">
        <v>15</v>
      </c>
      <c r="Y104" s="215">
        <v>17</v>
      </c>
      <c r="Z104" s="215">
        <v>15</v>
      </c>
      <c r="AA104" s="216">
        <v>0</v>
      </c>
      <c r="AB104" s="215">
        <v>17</v>
      </c>
      <c r="AC104" s="215">
        <v>15</v>
      </c>
      <c r="AD104" s="215">
        <v>37</v>
      </c>
      <c r="AE104" s="215">
        <v>16</v>
      </c>
      <c r="AF104" s="215">
        <v>40</v>
      </c>
      <c r="AG104" s="215">
        <v>15</v>
      </c>
      <c r="AH104" s="216">
        <v>0</v>
      </c>
      <c r="AI104" s="215">
        <v>38</v>
      </c>
      <c r="AJ104" s="215">
        <v>14</v>
      </c>
      <c r="AK104" s="215">
        <v>3</v>
      </c>
      <c r="AL104" s="215">
        <v>3</v>
      </c>
      <c r="AM104" s="215">
        <v>3</v>
      </c>
      <c r="AN104" s="215">
        <v>3</v>
      </c>
      <c r="AO104" s="215">
        <v>3</v>
      </c>
      <c r="AP104" s="215">
        <v>3</v>
      </c>
      <c r="AQ104" s="215">
        <v>0</v>
      </c>
      <c r="AR104" s="215" t="s">
        <v>515</v>
      </c>
      <c r="AS104" s="264" t="s">
        <v>515</v>
      </c>
      <c r="AT104" s="265" t="s">
        <v>1199</v>
      </c>
      <c r="AU104" s="266" t="s">
        <v>1200</v>
      </c>
      <c r="AV104" s="266" t="s">
        <v>354</v>
      </c>
      <c r="AW104" s="266" t="s">
        <v>30</v>
      </c>
      <c r="AX104" s="267" t="s">
        <v>355</v>
      </c>
      <c r="AY104" s="265" t="s">
        <v>32</v>
      </c>
      <c r="AZ104" s="266" t="s">
        <v>32</v>
      </c>
      <c r="BA104" s="266" t="s">
        <v>32</v>
      </c>
      <c r="BB104" s="266" t="s">
        <v>32</v>
      </c>
      <c r="BC104" s="268" t="s">
        <v>32</v>
      </c>
      <c r="BD104" s="269" t="s">
        <v>545</v>
      </c>
      <c r="BE104" s="214" t="s">
        <v>266</v>
      </c>
      <c r="BF104" s="214" t="s">
        <v>53</v>
      </c>
      <c r="BG104" s="214" t="s">
        <v>546</v>
      </c>
      <c r="BH104" s="214" t="s">
        <v>35</v>
      </c>
      <c r="BI104" s="214" t="s">
        <v>53</v>
      </c>
      <c r="BJ104" s="214" t="s">
        <v>540</v>
      </c>
      <c r="BK104" s="214" t="s">
        <v>35</v>
      </c>
      <c r="BL104" s="214" t="s">
        <v>53</v>
      </c>
      <c r="BM104" s="214" t="s">
        <v>52</v>
      </c>
      <c r="BN104" s="214" t="s">
        <v>35</v>
      </c>
      <c r="BO104" s="214" t="s">
        <v>53</v>
      </c>
      <c r="BP104" s="214" t="s">
        <v>32</v>
      </c>
      <c r="BQ104" s="214" t="s">
        <v>32</v>
      </c>
      <c r="BR104" s="214" t="s">
        <v>32</v>
      </c>
      <c r="BS104" s="216" t="s">
        <v>54</v>
      </c>
      <c r="BT104" s="214" t="s">
        <v>55</v>
      </c>
      <c r="BU104" s="270" t="s">
        <v>1308</v>
      </c>
      <c r="BV104" s="214" t="s">
        <v>860</v>
      </c>
      <c r="BW104" s="214" t="s">
        <v>859</v>
      </c>
      <c r="BX104" s="260">
        <v>46120</v>
      </c>
      <c r="BY104" s="237"/>
      <c r="BZ104" s="214" t="s">
        <v>54</v>
      </c>
      <c r="CA104" s="214" t="s">
        <v>55</v>
      </c>
      <c r="CB104" s="260">
        <v>46120</v>
      </c>
    </row>
    <row r="105" spans="1:80" s="26" customFormat="1" x14ac:dyDescent="0.35">
      <c r="A105" s="214" t="s">
        <v>365</v>
      </c>
      <c r="B105" s="215">
        <v>2025</v>
      </c>
      <c r="C105" s="260"/>
      <c r="D105" s="214" t="s">
        <v>706</v>
      </c>
      <c r="E105" s="214" t="s">
        <v>861</v>
      </c>
      <c r="F105" s="214" t="s">
        <v>202</v>
      </c>
      <c r="G105" s="214" t="s">
        <v>203</v>
      </c>
      <c r="H105" s="214" t="s">
        <v>436</v>
      </c>
      <c r="I105" s="214" t="s">
        <v>44</v>
      </c>
      <c r="J105" s="214" t="s">
        <v>1010</v>
      </c>
      <c r="K105" s="261" t="s">
        <v>147</v>
      </c>
      <c r="L105" s="220" t="s">
        <v>1356</v>
      </c>
      <c r="M105" s="262"/>
      <c r="N105" s="215">
        <v>21</v>
      </c>
      <c r="O105" s="215">
        <v>21</v>
      </c>
      <c r="P105" s="215">
        <v>21</v>
      </c>
      <c r="Q105" s="215">
        <v>21</v>
      </c>
      <c r="R105" s="215">
        <v>21</v>
      </c>
      <c r="S105" s="215">
        <v>21</v>
      </c>
      <c r="T105" s="215">
        <v>1</v>
      </c>
      <c r="U105" s="263">
        <v>11990</v>
      </c>
      <c r="V105" s="215">
        <v>240</v>
      </c>
      <c r="W105" s="215">
        <v>17</v>
      </c>
      <c r="X105" s="215">
        <v>16</v>
      </c>
      <c r="Y105" s="215">
        <v>17</v>
      </c>
      <c r="Z105" s="215">
        <v>17</v>
      </c>
      <c r="AA105" s="216">
        <v>0</v>
      </c>
      <c r="AB105" s="215">
        <v>17</v>
      </c>
      <c r="AC105" s="215">
        <v>15</v>
      </c>
      <c r="AD105" s="215">
        <v>36</v>
      </c>
      <c r="AE105" s="215">
        <v>39</v>
      </c>
      <c r="AF105" s="215">
        <v>37</v>
      </c>
      <c r="AG105" s="215">
        <v>38</v>
      </c>
      <c r="AH105" s="216">
        <v>0</v>
      </c>
      <c r="AI105" s="215">
        <v>39</v>
      </c>
      <c r="AJ105" s="215">
        <v>42</v>
      </c>
      <c r="AK105" s="215">
        <v>3</v>
      </c>
      <c r="AL105" s="215">
        <v>3</v>
      </c>
      <c r="AM105" s="215">
        <v>3</v>
      </c>
      <c r="AN105" s="215">
        <v>3</v>
      </c>
      <c r="AO105" s="215">
        <v>3</v>
      </c>
      <c r="AP105" s="215">
        <v>3</v>
      </c>
      <c r="AQ105" s="215">
        <v>0</v>
      </c>
      <c r="AR105" s="215" t="s">
        <v>515</v>
      </c>
      <c r="AS105" s="264" t="s">
        <v>515</v>
      </c>
      <c r="AT105" s="265" t="s">
        <v>1201</v>
      </c>
      <c r="AU105" s="266" t="s">
        <v>1202</v>
      </c>
      <c r="AV105" s="266" t="s">
        <v>497</v>
      </c>
      <c r="AW105" s="266" t="s">
        <v>338</v>
      </c>
      <c r="AX105" s="267" t="s">
        <v>498</v>
      </c>
      <c r="AY105" s="265" t="s">
        <v>32</v>
      </c>
      <c r="AZ105" s="266" t="s">
        <v>32</v>
      </c>
      <c r="BA105" s="266" t="s">
        <v>32</v>
      </c>
      <c r="BB105" s="266" t="s">
        <v>32</v>
      </c>
      <c r="BC105" s="268" t="s">
        <v>32</v>
      </c>
      <c r="BD105" s="269" t="s">
        <v>560</v>
      </c>
      <c r="BE105" s="214" t="s">
        <v>266</v>
      </c>
      <c r="BF105" s="214" t="s">
        <v>53</v>
      </c>
      <c r="BG105" s="214" t="s">
        <v>48</v>
      </c>
      <c r="BH105" s="214" t="s">
        <v>35</v>
      </c>
      <c r="BI105" s="214" t="s">
        <v>53</v>
      </c>
      <c r="BJ105" s="214" t="s">
        <v>52</v>
      </c>
      <c r="BK105" s="214" t="s">
        <v>35</v>
      </c>
      <c r="BL105" s="214" t="s">
        <v>53</v>
      </c>
      <c r="BM105" s="214" t="s">
        <v>32</v>
      </c>
      <c r="BN105" s="214" t="s">
        <v>32</v>
      </c>
      <c r="BO105" s="214" t="s">
        <v>32</v>
      </c>
      <c r="BP105" s="214" t="s">
        <v>32</v>
      </c>
      <c r="BQ105" s="214" t="s">
        <v>32</v>
      </c>
      <c r="BR105" s="214" t="s">
        <v>32</v>
      </c>
      <c r="BS105" s="216" t="s">
        <v>829</v>
      </c>
      <c r="BT105" s="214" t="s">
        <v>900</v>
      </c>
      <c r="BU105" s="270" t="s">
        <v>1308</v>
      </c>
      <c r="BV105" s="237" t="s">
        <v>848</v>
      </c>
      <c r="BW105" s="237" t="s">
        <v>898</v>
      </c>
      <c r="BX105" s="260">
        <v>46120</v>
      </c>
      <c r="BY105" s="214"/>
      <c r="BZ105" s="214" t="s">
        <v>829</v>
      </c>
      <c r="CA105" s="214" t="s">
        <v>900</v>
      </c>
      <c r="CB105" s="260">
        <v>46120</v>
      </c>
    </row>
    <row r="106" spans="1:80" s="26" customFormat="1" x14ac:dyDescent="0.35">
      <c r="A106" s="214" t="s">
        <v>366</v>
      </c>
      <c r="B106" s="215">
        <v>2025</v>
      </c>
      <c r="C106" s="260"/>
      <c r="D106" s="214" t="s">
        <v>707</v>
      </c>
      <c r="E106" s="214" t="s">
        <v>1203</v>
      </c>
      <c r="F106" s="214" t="s">
        <v>367</v>
      </c>
      <c r="G106" s="214" t="s">
        <v>368</v>
      </c>
      <c r="H106" s="214" t="s">
        <v>436</v>
      </c>
      <c r="I106" s="214" t="s">
        <v>82</v>
      </c>
      <c r="J106" s="214" t="s">
        <v>589</v>
      </c>
      <c r="K106" s="261" t="s">
        <v>147</v>
      </c>
      <c r="L106" s="220" t="s">
        <v>1370</v>
      </c>
      <c r="M106" s="262"/>
      <c r="N106" s="215">
        <v>12</v>
      </c>
      <c r="O106" s="215">
        <v>12</v>
      </c>
      <c r="P106" s="215">
        <v>12</v>
      </c>
      <c r="Q106" s="215">
        <v>12</v>
      </c>
      <c r="R106" s="215">
        <v>12</v>
      </c>
      <c r="S106" s="215">
        <v>12</v>
      </c>
      <c r="T106" s="215">
        <v>1</v>
      </c>
      <c r="U106" s="263">
        <v>6639</v>
      </c>
      <c r="V106" s="215">
        <v>270</v>
      </c>
      <c r="W106" s="215">
        <v>16</v>
      </c>
      <c r="X106" s="215">
        <v>11</v>
      </c>
      <c r="Y106" s="215">
        <v>16</v>
      </c>
      <c r="Z106" s="215">
        <v>11</v>
      </c>
      <c r="AA106" s="216">
        <v>0</v>
      </c>
      <c r="AB106" s="215">
        <v>16</v>
      </c>
      <c r="AC106" s="215">
        <v>11</v>
      </c>
      <c r="AD106" s="215">
        <v>28</v>
      </c>
      <c r="AE106" s="215">
        <v>13</v>
      </c>
      <c r="AF106" s="215">
        <v>29</v>
      </c>
      <c r="AG106" s="215">
        <v>14</v>
      </c>
      <c r="AH106" s="216">
        <v>0</v>
      </c>
      <c r="AI106" s="215">
        <v>29</v>
      </c>
      <c r="AJ106" s="215">
        <v>13</v>
      </c>
      <c r="AK106" s="215">
        <v>3</v>
      </c>
      <c r="AL106" s="215">
        <v>2</v>
      </c>
      <c r="AM106" s="215">
        <v>3</v>
      </c>
      <c r="AN106" s="215">
        <v>2</v>
      </c>
      <c r="AO106" s="215">
        <v>3</v>
      </c>
      <c r="AP106" s="215">
        <v>2</v>
      </c>
      <c r="AQ106" s="215">
        <v>0</v>
      </c>
      <c r="AR106" s="215" t="s">
        <v>515</v>
      </c>
      <c r="AS106" s="264" t="s">
        <v>515</v>
      </c>
      <c r="AT106" s="265" t="s">
        <v>1204</v>
      </c>
      <c r="AU106" s="266" t="s">
        <v>1205</v>
      </c>
      <c r="AV106" s="266" t="s">
        <v>89</v>
      </c>
      <c r="AW106" s="266" t="s">
        <v>30</v>
      </c>
      <c r="AX106" s="267" t="s">
        <v>90</v>
      </c>
      <c r="AY106" s="265" t="s">
        <v>32</v>
      </c>
      <c r="AZ106" s="266" t="s">
        <v>32</v>
      </c>
      <c r="BA106" s="266" t="s">
        <v>32</v>
      </c>
      <c r="BB106" s="266" t="s">
        <v>32</v>
      </c>
      <c r="BC106" s="268" t="s">
        <v>32</v>
      </c>
      <c r="BD106" s="269" t="s">
        <v>545</v>
      </c>
      <c r="BE106" s="214" t="s">
        <v>266</v>
      </c>
      <c r="BF106" s="214" t="s">
        <v>53</v>
      </c>
      <c r="BG106" s="214" t="s">
        <v>546</v>
      </c>
      <c r="BH106" s="214" t="s">
        <v>35</v>
      </c>
      <c r="BI106" s="214" t="s">
        <v>53</v>
      </c>
      <c r="BJ106" s="214" t="s">
        <v>540</v>
      </c>
      <c r="BK106" s="214" t="s">
        <v>35</v>
      </c>
      <c r="BL106" s="214" t="s">
        <v>53</v>
      </c>
      <c r="BM106" s="214" t="s">
        <v>541</v>
      </c>
      <c r="BN106" s="214" t="s">
        <v>35</v>
      </c>
      <c r="BO106" s="214" t="s">
        <v>53</v>
      </c>
      <c r="BP106" s="214" t="s">
        <v>32</v>
      </c>
      <c r="BQ106" s="214" t="s">
        <v>32</v>
      </c>
      <c r="BR106" s="214" t="s">
        <v>32</v>
      </c>
      <c r="BS106" s="216" t="s">
        <v>54</v>
      </c>
      <c r="BT106" s="214" t="s">
        <v>55</v>
      </c>
      <c r="BU106" s="270" t="s">
        <v>1308</v>
      </c>
      <c r="BV106" s="214" t="s">
        <v>1206</v>
      </c>
      <c r="BW106" s="214" t="s">
        <v>548</v>
      </c>
      <c r="BX106" s="260">
        <v>46120</v>
      </c>
      <c r="BY106" s="214"/>
      <c r="BZ106" s="214" t="s">
        <v>54</v>
      </c>
      <c r="CA106" s="214" t="s">
        <v>55</v>
      </c>
      <c r="CB106" s="260">
        <v>46120</v>
      </c>
    </row>
    <row r="107" spans="1:80" s="26" customFormat="1" x14ac:dyDescent="0.35">
      <c r="A107" s="237" t="s">
        <v>369</v>
      </c>
      <c r="B107" s="215">
        <v>2025</v>
      </c>
      <c r="C107" s="260"/>
      <c r="D107" s="214" t="s">
        <v>708</v>
      </c>
      <c r="E107" s="214" t="s">
        <v>1207</v>
      </c>
      <c r="F107" s="214" t="s">
        <v>33</v>
      </c>
      <c r="G107" s="214" t="s">
        <v>489</v>
      </c>
      <c r="H107" s="214" t="s">
        <v>439</v>
      </c>
      <c r="I107" s="214" t="s">
        <v>29</v>
      </c>
      <c r="J107" s="214" t="s">
        <v>862</v>
      </c>
      <c r="K107" s="261" t="s">
        <v>147</v>
      </c>
      <c r="L107" s="220" t="s">
        <v>1371</v>
      </c>
      <c r="M107" s="262"/>
      <c r="N107" s="215">
        <v>12</v>
      </c>
      <c r="O107" s="215">
        <v>12</v>
      </c>
      <c r="P107" s="215">
        <v>12</v>
      </c>
      <c r="Q107" s="215">
        <v>12</v>
      </c>
      <c r="R107" s="215">
        <v>12</v>
      </c>
      <c r="S107" s="215">
        <v>12</v>
      </c>
      <c r="T107" s="215">
        <v>1</v>
      </c>
      <c r="U107" s="263">
        <v>5659</v>
      </c>
      <c r="V107" s="215">
        <v>240</v>
      </c>
      <c r="W107" s="215">
        <v>12</v>
      </c>
      <c r="X107" s="215">
        <v>12</v>
      </c>
      <c r="Y107" s="215">
        <v>12</v>
      </c>
      <c r="Z107" s="215">
        <v>12</v>
      </c>
      <c r="AA107" s="216">
        <v>0</v>
      </c>
      <c r="AB107" s="215">
        <v>12</v>
      </c>
      <c r="AC107" s="215">
        <v>12</v>
      </c>
      <c r="AD107" s="215">
        <v>21</v>
      </c>
      <c r="AE107" s="215">
        <v>15</v>
      </c>
      <c r="AF107" s="215">
        <v>23</v>
      </c>
      <c r="AG107" s="215">
        <v>18</v>
      </c>
      <c r="AH107" s="216">
        <v>0</v>
      </c>
      <c r="AI107" s="215">
        <v>22</v>
      </c>
      <c r="AJ107" s="215">
        <v>17</v>
      </c>
      <c r="AK107" s="215">
        <v>2</v>
      </c>
      <c r="AL107" s="215">
        <v>2</v>
      </c>
      <c r="AM107" s="215">
        <v>2</v>
      </c>
      <c r="AN107" s="215">
        <v>2</v>
      </c>
      <c r="AO107" s="215">
        <v>2</v>
      </c>
      <c r="AP107" s="215">
        <v>2</v>
      </c>
      <c r="AQ107" s="215">
        <v>0</v>
      </c>
      <c r="AR107" s="215" t="s">
        <v>515</v>
      </c>
      <c r="AS107" s="264" t="s">
        <v>515</v>
      </c>
      <c r="AT107" s="265" t="s">
        <v>1208</v>
      </c>
      <c r="AU107" s="266" t="s">
        <v>1209</v>
      </c>
      <c r="AV107" s="266" t="s">
        <v>33</v>
      </c>
      <c r="AW107" s="266" t="s">
        <v>30</v>
      </c>
      <c r="AX107" s="267" t="s">
        <v>1210</v>
      </c>
      <c r="AY107" s="265" t="s">
        <v>32</v>
      </c>
      <c r="AZ107" s="266" t="s">
        <v>32</v>
      </c>
      <c r="BA107" s="266" t="s">
        <v>32</v>
      </c>
      <c r="BB107" s="266" t="s">
        <v>32</v>
      </c>
      <c r="BC107" s="268" t="s">
        <v>32</v>
      </c>
      <c r="BD107" s="269" t="s">
        <v>545</v>
      </c>
      <c r="BE107" s="214" t="s">
        <v>266</v>
      </c>
      <c r="BF107" s="214" t="s">
        <v>53</v>
      </c>
      <c r="BG107" s="214" t="s">
        <v>546</v>
      </c>
      <c r="BH107" s="214" t="s">
        <v>35</v>
      </c>
      <c r="BI107" s="214" t="s">
        <v>53</v>
      </c>
      <c r="BJ107" s="214" t="s">
        <v>540</v>
      </c>
      <c r="BK107" s="214" t="s">
        <v>35</v>
      </c>
      <c r="BL107" s="214" t="s">
        <v>53</v>
      </c>
      <c r="BM107" s="214" t="s">
        <v>541</v>
      </c>
      <c r="BN107" s="214" t="s">
        <v>35</v>
      </c>
      <c r="BO107" s="214" t="s">
        <v>53</v>
      </c>
      <c r="BP107" s="214" t="s">
        <v>32</v>
      </c>
      <c r="BQ107" s="214" t="s">
        <v>32</v>
      </c>
      <c r="BR107" s="214" t="s">
        <v>32</v>
      </c>
      <c r="BS107" s="216" t="s">
        <v>54</v>
      </c>
      <c r="BT107" s="214" t="s">
        <v>55</v>
      </c>
      <c r="BU107" s="270" t="s">
        <v>1308</v>
      </c>
      <c r="BV107" s="237" t="s">
        <v>1471</v>
      </c>
      <c r="BW107" s="237" t="s">
        <v>1502</v>
      </c>
      <c r="BX107" s="260">
        <v>46120</v>
      </c>
      <c r="BY107" s="214"/>
      <c r="BZ107" s="214" t="s">
        <v>54</v>
      </c>
      <c r="CA107" s="214" t="s">
        <v>55</v>
      </c>
      <c r="CB107" s="260">
        <v>46120</v>
      </c>
    </row>
    <row r="108" spans="1:80" s="26" customFormat="1" x14ac:dyDescent="0.35">
      <c r="A108" s="214" t="s">
        <v>454</v>
      </c>
      <c r="B108" s="215">
        <v>2025</v>
      </c>
      <c r="C108" s="260"/>
      <c r="D108" s="214" t="s">
        <v>709</v>
      </c>
      <c r="E108" s="214" t="s">
        <v>710</v>
      </c>
      <c r="F108" s="214" t="s">
        <v>371</v>
      </c>
      <c r="G108" s="214" t="s">
        <v>372</v>
      </c>
      <c r="H108" s="214" t="s">
        <v>436</v>
      </c>
      <c r="I108" s="214" t="s">
        <v>44</v>
      </c>
      <c r="J108" s="214" t="s">
        <v>560</v>
      </c>
      <c r="K108" s="261" t="s">
        <v>147</v>
      </c>
      <c r="L108" s="274" t="s">
        <v>1361</v>
      </c>
      <c r="M108" s="262"/>
      <c r="N108" s="215">
        <v>14</v>
      </c>
      <c r="O108" s="215">
        <v>14</v>
      </c>
      <c r="P108" s="215">
        <v>14</v>
      </c>
      <c r="Q108" s="215">
        <v>14</v>
      </c>
      <c r="R108" s="215">
        <v>14</v>
      </c>
      <c r="S108" s="215">
        <v>14</v>
      </c>
      <c r="T108" s="215">
        <v>1</v>
      </c>
      <c r="U108" s="263">
        <v>6727</v>
      </c>
      <c r="V108" s="215">
        <v>270</v>
      </c>
      <c r="W108" s="215">
        <v>17</v>
      </c>
      <c r="X108" s="215">
        <v>11</v>
      </c>
      <c r="Y108" s="215">
        <v>17</v>
      </c>
      <c r="Z108" s="215">
        <v>11</v>
      </c>
      <c r="AA108" s="216">
        <v>0</v>
      </c>
      <c r="AB108" s="215">
        <v>17</v>
      </c>
      <c r="AC108" s="215">
        <v>11</v>
      </c>
      <c r="AD108" s="215">
        <v>28</v>
      </c>
      <c r="AE108" s="215">
        <v>11</v>
      </c>
      <c r="AF108" s="215">
        <v>28</v>
      </c>
      <c r="AG108" s="215">
        <v>13</v>
      </c>
      <c r="AH108" s="216">
        <v>0</v>
      </c>
      <c r="AI108" s="215">
        <v>30</v>
      </c>
      <c r="AJ108" s="215">
        <v>12</v>
      </c>
      <c r="AK108" s="215">
        <v>3</v>
      </c>
      <c r="AL108" s="215">
        <v>2</v>
      </c>
      <c r="AM108" s="215">
        <v>3</v>
      </c>
      <c r="AN108" s="215">
        <v>2</v>
      </c>
      <c r="AO108" s="215">
        <v>3</v>
      </c>
      <c r="AP108" s="215">
        <v>2</v>
      </c>
      <c r="AQ108" s="215">
        <v>0</v>
      </c>
      <c r="AR108" s="215" t="s">
        <v>515</v>
      </c>
      <c r="AS108" s="264" t="s">
        <v>515</v>
      </c>
      <c r="AT108" s="265" t="s">
        <v>1212</v>
      </c>
      <c r="AU108" s="266" t="s">
        <v>1213</v>
      </c>
      <c r="AV108" s="266" t="s">
        <v>140</v>
      </c>
      <c r="AW108" s="266" t="s">
        <v>30</v>
      </c>
      <c r="AX108" s="267" t="s">
        <v>141</v>
      </c>
      <c r="AY108" s="265" t="s">
        <v>32</v>
      </c>
      <c r="AZ108" s="266" t="s">
        <v>32</v>
      </c>
      <c r="BA108" s="266" t="s">
        <v>32</v>
      </c>
      <c r="BB108" s="266" t="s">
        <v>32</v>
      </c>
      <c r="BC108" s="268" t="s">
        <v>32</v>
      </c>
      <c r="BD108" s="269" t="s">
        <v>48</v>
      </c>
      <c r="BE108" s="214" t="s">
        <v>35</v>
      </c>
      <c r="BF108" s="214" t="s">
        <v>53</v>
      </c>
      <c r="BG108" s="214" t="s">
        <v>52</v>
      </c>
      <c r="BH108" s="214" t="s">
        <v>35</v>
      </c>
      <c r="BI108" s="214" t="s">
        <v>53</v>
      </c>
      <c r="BJ108" s="214" t="s">
        <v>32</v>
      </c>
      <c r="BK108" s="214" t="s">
        <v>32</v>
      </c>
      <c r="BL108" s="214" t="s">
        <v>32</v>
      </c>
      <c r="BM108" s="214" t="s">
        <v>32</v>
      </c>
      <c r="BN108" s="214" t="s">
        <v>32</v>
      </c>
      <c r="BO108" s="214" t="s">
        <v>32</v>
      </c>
      <c r="BP108" s="214" t="s">
        <v>32</v>
      </c>
      <c r="BQ108" s="214" t="s">
        <v>32</v>
      </c>
      <c r="BR108" s="214" t="s">
        <v>32</v>
      </c>
      <c r="BS108" s="216" t="s">
        <v>54</v>
      </c>
      <c r="BT108" s="214" t="s">
        <v>55</v>
      </c>
      <c r="BU108" s="270" t="s">
        <v>1308</v>
      </c>
      <c r="BV108" s="237" t="s">
        <v>1398</v>
      </c>
      <c r="BW108" s="214" t="s">
        <v>851</v>
      </c>
      <c r="BX108" s="260">
        <v>46120</v>
      </c>
      <c r="BY108" s="214"/>
      <c r="BZ108" s="214" t="s">
        <v>54</v>
      </c>
      <c r="CA108" s="214" t="s">
        <v>55</v>
      </c>
      <c r="CB108" s="260">
        <v>46120</v>
      </c>
    </row>
    <row r="109" spans="1:80" s="26" customFormat="1" x14ac:dyDescent="0.35">
      <c r="A109" s="214" t="s">
        <v>455</v>
      </c>
      <c r="B109" s="215">
        <v>2025</v>
      </c>
      <c r="C109" s="260"/>
      <c r="D109" s="214" t="s">
        <v>711</v>
      </c>
      <c r="E109" s="214" t="s">
        <v>373</v>
      </c>
      <c r="F109" s="214" t="s">
        <v>374</v>
      </c>
      <c r="G109" s="214" t="s">
        <v>375</v>
      </c>
      <c r="H109" s="214" t="s">
        <v>437</v>
      </c>
      <c r="I109" s="214" t="s">
        <v>29</v>
      </c>
      <c r="J109" s="214" t="s">
        <v>757</v>
      </c>
      <c r="K109" s="261" t="s">
        <v>147</v>
      </c>
      <c r="L109" s="220" t="s">
        <v>1347</v>
      </c>
      <c r="M109" s="262"/>
      <c r="N109" s="215">
        <v>24</v>
      </c>
      <c r="O109" s="215">
        <v>24</v>
      </c>
      <c r="P109" s="215">
        <v>24</v>
      </c>
      <c r="Q109" s="215">
        <v>24</v>
      </c>
      <c r="R109" s="215">
        <v>24</v>
      </c>
      <c r="S109" s="215">
        <v>24</v>
      </c>
      <c r="T109" s="215">
        <v>1</v>
      </c>
      <c r="U109" s="263">
        <v>12219</v>
      </c>
      <c r="V109" s="215">
        <v>300</v>
      </c>
      <c r="W109" s="215">
        <v>18</v>
      </c>
      <c r="X109" s="215">
        <v>12</v>
      </c>
      <c r="Y109" s="215">
        <v>18</v>
      </c>
      <c r="Z109" s="215">
        <v>12</v>
      </c>
      <c r="AA109" s="216">
        <v>0</v>
      </c>
      <c r="AB109" s="215">
        <v>18</v>
      </c>
      <c r="AC109" s="215">
        <v>12</v>
      </c>
      <c r="AD109" s="215">
        <v>49</v>
      </c>
      <c r="AE109" s="215">
        <v>27</v>
      </c>
      <c r="AF109" s="215">
        <v>52</v>
      </c>
      <c r="AG109" s="215">
        <v>28</v>
      </c>
      <c r="AH109" s="216">
        <v>0</v>
      </c>
      <c r="AI109" s="215">
        <v>49</v>
      </c>
      <c r="AJ109" s="215">
        <v>29</v>
      </c>
      <c r="AK109" s="215">
        <v>3</v>
      </c>
      <c r="AL109" s="215">
        <v>2</v>
      </c>
      <c r="AM109" s="215">
        <v>3</v>
      </c>
      <c r="AN109" s="215">
        <v>2</v>
      </c>
      <c r="AO109" s="215">
        <v>3</v>
      </c>
      <c r="AP109" s="215">
        <v>2</v>
      </c>
      <c r="AQ109" s="215">
        <v>0</v>
      </c>
      <c r="AR109" s="215" t="s">
        <v>515</v>
      </c>
      <c r="AS109" s="264" t="s">
        <v>515</v>
      </c>
      <c r="AT109" s="271" t="s">
        <v>1417</v>
      </c>
      <c r="AU109" s="272" t="s">
        <v>1418</v>
      </c>
      <c r="AV109" s="272" t="s">
        <v>1419</v>
      </c>
      <c r="AW109" s="272" t="s">
        <v>1420</v>
      </c>
      <c r="AX109" s="273" t="s">
        <v>1421</v>
      </c>
      <c r="AY109" s="265" t="s">
        <v>32</v>
      </c>
      <c r="AZ109" s="266" t="s">
        <v>32</v>
      </c>
      <c r="BA109" s="266" t="s">
        <v>32</v>
      </c>
      <c r="BB109" s="266" t="s">
        <v>32</v>
      </c>
      <c r="BC109" s="268" t="s">
        <v>32</v>
      </c>
      <c r="BD109" s="269" t="s">
        <v>545</v>
      </c>
      <c r="BE109" s="214" t="s">
        <v>266</v>
      </c>
      <c r="BF109" s="214" t="s">
        <v>53</v>
      </c>
      <c r="BG109" s="214" t="s">
        <v>546</v>
      </c>
      <c r="BH109" s="214" t="s">
        <v>35</v>
      </c>
      <c r="BI109" s="214" t="s">
        <v>53</v>
      </c>
      <c r="BJ109" s="214" t="s">
        <v>540</v>
      </c>
      <c r="BK109" s="214" t="s">
        <v>35</v>
      </c>
      <c r="BL109" s="214" t="s">
        <v>53</v>
      </c>
      <c r="BM109" s="214" t="s">
        <v>541</v>
      </c>
      <c r="BN109" s="214" t="s">
        <v>35</v>
      </c>
      <c r="BO109" s="214" t="s">
        <v>53</v>
      </c>
      <c r="BP109" s="214" t="s">
        <v>32</v>
      </c>
      <c r="BQ109" s="214" t="s">
        <v>32</v>
      </c>
      <c r="BR109" s="214" t="s">
        <v>32</v>
      </c>
      <c r="BS109" s="216" t="s">
        <v>54</v>
      </c>
      <c r="BT109" s="214" t="s">
        <v>55</v>
      </c>
      <c r="BU109" s="270" t="s">
        <v>1308</v>
      </c>
      <c r="BV109" s="237" t="s">
        <v>1472</v>
      </c>
      <c r="BW109" s="214" t="s">
        <v>863</v>
      </c>
      <c r="BX109" s="260">
        <v>46120</v>
      </c>
      <c r="BY109" s="214"/>
      <c r="BZ109" s="214" t="s">
        <v>54</v>
      </c>
      <c r="CA109" s="214" t="s">
        <v>55</v>
      </c>
      <c r="CB109" s="260">
        <v>46120</v>
      </c>
    </row>
    <row r="110" spans="1:80" s="26" customFormat="1" x14ac:dyDescent="0.35">
      <c r="A110" s="214" t="s">
        <v>453</v>
      </c>
      <c r="B110" s="215">
        <v>2025</v>
      </c>
      <c r="C110" s="260"/>
      <c r="D110" s="214" t="s">
        <v>712</v>
      </c>
      <c r="E110" s="214" t="s">
        <v>1214</v>
      </c>
      <c r="F110" s="214" t="s">
        <v>159</v>
      </c>
      <c r="G110" s="214" t="s">
        <v>370</v>
      </c>
      <c r="H110" s="214" t="s">
        <v>443</v>
      </c>
      <c r="I110" s="214" t="s">
        <v>41</v>
      </c>
      <c r="J110" s="214" t="s">
        <v>1184</v>
      </c>
      <c r="K110" s="261" t="s">
        <v>147</v>
      </c>
      <c r="L110" s="220" t="s">
        <v>1353</v>
      </c>
      <c r="M110" s="262"/>
      <c r="N110" s="215">
        <v>18</v>
      </c>
      <c r="O110" s="215">
        <v>18</v>
      </c>
      <c r="P110" s="215">
        <v>18</v>
      </c>
      <c r="Q110" s="215">
        <v>18</v>
      </c>
      <c r="R110" s="215">
        <v>18</v>
      </c>
      <c r="S110" s="215">
        <v>14</v>
      </c>
      <c r="T110" s="215">
        <v>1</v>
      </c>
      <c r="U110" s="263">
        <v>7616</v>
      </c>
      <c r="V110" s="215">
        <v>270</v>
      </c>
      <c r="W110" s="215">
        <v>12</v>
      </c>
      <c r="X110" s="215">
        <v>16</v>
      </c>
      <c r="Y110" s="215">
        <v>12</v>
      </c>
      <c r="Z110" s="215">
        <v>12</v>
      </c>
      <c r="AA110" s="216">
        <v>0</v>
      </c>
      <c r="AB110" s="215">
        <v>12</v>
      </c>
      <c r="AC110" s="215">
        <v>12</v>
      </c>
      <c r="AD110" s="215">
        <v>25</v>
      </c>
      <c r="AE110" s="215">
        <v>22</v>
      </c>
      <c r="AF110" s="215">
        <v>23</v>
      </c>
      <c r="AG110" s="215">
        <v>24</v>
      </c>
      <c r="AH110" s="216">
        <v>0</v>
      </c>
      <c r="AI110" s="215">
        <v>24</v>
      </c>
      <c r="AJ110" s="215">
        <v>22</v>
      </c>
      <c r="AK110" s="215">
        <v>2</v>
      </c>
      <c r="AL110" s="215">
        <v>2</v>
      </c>
      <c r="AM110" s="215">
        <v>2</v>
      </c>
      <c r="AN110" s="215">
        <v>2</v>
      </c>
      <c r="AO110" s="215">
        <v>2</v>
      </c>
      <c r="AP110" s="215">
        <v>2</v>
      </c>
      <c r="AQ110" s="215">
        <v>0</v>
      </c>
      <c r="AR110" s="215" t="s">
        <v>515</v>
      </c>
      <c r="AS110" s="264" t="s">
        <v>515</v>
      </c>
      <c r="AT110" s="265" t="s">
        <v>1074</v>
      </c>
      <c r="AU110" s="266" t="s">
        <v>864</v>
      </c>
      <c r="AV110" s="266" t="s">
        <v>159</v>
      </c>
      <c r="AW110" s="266" t="s">
        <v>30</v>
      </c>
      <c r="AX110" s="267" t="s">
        <v>160</v>
      </c>
      <c r="AY110" s="265" t="s">
        <v>32</v>
      </c>
      <c r="AZ110" s="266" t="s">
        <v>32</v>
      </c>
      <c r="BA110" s="266" t="s">
        <v>32</v>
      </c>
      <c r="BB110" s="266" t="s">
        <v>32</v>
      </c>
      <c r="BC110" s="268" t="s">
        <v>32</v>
      </c>
      <c r="BD110" s="269" t="s">
        <v>545</v>
      </c>
      <c r="BE110" s="214" t="s">
        <v>266</v>
      </c>
      <c r="BF110" s="214" t="s">
        <v>53</v>
      </c>
      <c r="BG110" s="214" t="s">
        <v>546</v>
      </c>
      <c r="BH110" s="214" t="s">
        <v>35</v>
      </c>
      <c r="BI110" s="214" t="s">
        <v>53</v>
      </c>
      <c r="BJ110" s="214" t="s">
        <v>540</v>
      </c>
      <c r="BK110" s="214" t="s">
        <v>35</v>
      </c>
      <c r="BL110" s="214" t="s">
        <v>53</v>
      </c>
      <c r="BM110" s="214" t="s">
        <v>52</v>
      </c>
      <c r="BN110" s="214" t="s">
        <v>35</v>
      </c>
      <c r="BO110" s="214" t="s">
        <v>53</v>
      </c>
      <c r="BP110" s="214" t="s">
        <v>32</v>
      </c>
      <c r="BQ110" s="214" t="s">
        <v>32</v>
      </c>
      <c r="BR110" s="214" t="s">
        <v>32</v>
      </c>
      <c r="BS110" s="216" t="s">
        <v>54</v>
      </c>
      <c r="BT110" s="214" t="s">
        <v>55</v>
      </c>
      <c r="BU110" s="270" t="s">
        <v>1308</v>
      </c>
      <c r="BV110" s="214" t="s">
        <v>865</v>
      </c>
      <c r="BW110" s="214" t="s">
        <v>1215</v>
      </c>
      <c r="BX110" s="260">
        <v>46120</v>
      </c>
      <c r="BY110" s="214"/>
      <c r="BZ110" s="214" t="s">
        <v>54</v>
      </c>
      <c r="CA110" s="214" t="s">
        <v>55</v>
      </c>
      <c r="CB110" s="260">
        <v>46120</v>
      </c>
    </row>
    <row r="111" spans="1:80" s="26" customFormat="1" x14ac:dyDescent="0.35">
      <c r="A111" s="214" t="s">
        <v>444</v>
      </c>
      <c r="B111" s="215">
        <v>2025</v>
      </c>
      <c r="C111" s="260"/>
      <c r="D111" s="214" t="s">
        <v>713</v>
      </c>
      <c r="E111" s="214" t="s">
        <v>714</v>
      </c>
      <c r="F111" s="214" t="s">
        <v>33</v>
      </c>
      <c r="G111" s="214" t="s">
        <v>280</v>
      </c>
      <c r="H111" s="214" t="s">
        <v>439</v>
      </c>
      <c r="I111" s="214" t="s">
        <v>29</v>
      </c>
      <c r="J111" s="214" t="s">
        <v>751</v>
      </c>
      <c r="K111" s="261" t="s">
        <v>147</v>
      </c>
      <c r="L111" s="220" t="s">
        <v>1345</v>
      </c>
      <c r="M111" s="262"/>
      <c r="N111" s="215">
        <v>16</v>
      </c>
      <c r="O111" s="215">
        <v>16</v>
      </c>
      <c r="P111" s="215">
        <v>16</v>
      </c>
      <c r="Q111" s="215">
        <v>16</v>
      </c>
      <c r="R111" s="215">
        <v>16</v>
      </c>
      <c r="S111" s="215">
        <v>16</v>
      </c>
      <c r="T111" s="215">
        <v>1</v>
      </c>
      <c r="U111" s="263">
        <v>9617</v>
      </c>
      <c r="V111" s="215">
        <v>240</v>
      </c>
      <c r="W111" s="215">
        <v>16</v>
      </c>
      <c r="X111" s="215">
        <v>13</v>
      </c>
      <c r="Y111" s="215">
        <v>16</v>
      </c>
      <c r="Z111" s="215">
        <v>13</v>
      </c>
      <c r="AA111" s="216">
        <v>0</v>
      </c>
      <c r="AB111" s="215">
        <v>16</v>
      </c>
      <c r="AC111" s="215">
        <v>13</v>
      </c>
      <c r="AD111" s="215">
        <v>37</v>
      </c>
      <c r="AE111" s="215">
        <v>27</v>
      </c>
      <c r="AF111" s="215">
        <v>34</v>
      </c>
      <c r="AG111" s="215">
        <v>27</v>
      </c>
      <c r="AH111" s="216">
        <v>0</v>
      </c>
      <c r="AI111" s="215">
        <v>36</v>
      </c>
      <c r="AJ111" s="215">
        <v>27</v>
      </c>
      <c r="AK111" s="215">
        <v>3</v>
      </c>
      <c r="AL111" s="215">
        <v>2</v>
      </c>
      <c r="AM111" s="215">
        <v>3</v>
      </c>
      <c r="AN111" s="215">
        <v>2</v>
      </c>
      <c r="AO111" s="215">
        <v>3</v>
      </c>
      <c r="AP111" s="215">
        <v>2</v>
      </c>
      <c r="AQ111" s="215">
        <v>0</v>
      </c>
      <c r="AR111" s="215" t="s">
        <v>515</v>
      </c>
      <c r="AS111" s="264" t="s">
        <v>515</v>
      </c>
      <c r="AT111" s="265" t="s">
        <v>1216</v>
      </c>
      <c r="AU111" s="266" t="s">
        <v>1217</v>
      </c>
      <c r="AV111" s="266" t="s">
        <v>534</v>
      </c>
      <c r="AW111" s="266" t="s">
        <v>452</v>
      </c>
      <c r="AX111" s="267" t="s">
        <v>1218</v>
      </c>
      <c r="AY111" s="265" t="s">
        <v>32</v>
      </c>
      <c r="AZ111" s="266" t="s">
        <v>32</v>
      </c>
      <c r="BA111" s="266" t="s">
        <v>32</v>
      </c>
      <c r="BB111" s="266" t="s">
        <v>32</v>
      </c>
      <c r="BC111" s="268" t="s">
        <v>32</v>
      </c>
      <c r="BD111" s="269" t="s">
        <v>927</v>
      </c>
      <c r="BE111" s="214" t="s">
        <v>266</v>
      </c>
      <c r="BF111" s="214" t="s">
        <v>53</v>
      </c>
      <c r="BG111" s="214" t="s">
        <v>754</v>
      </c>
      <c r="BH111" s="214" t="s">
        <v>35</v>
      </c>
      <c r="BI111" s="214" t="s">
        <v>53</v>
      </c>
      <c r="BJ111" s="214" t="s">
        <v>52</v>
      </c>
      <c r="BK111" s="214" t="s">
        <v>35</v>
      </c>
      <c r="BL111" s="214" t="s">
        <v>53</v>
      </c>
      <c r="BM111" s="214" t="s">
        <v>32</v>
      </c>
      <c r="BN111" s="214" t="s">
        <v>32</v>
      </c>
      <c r="BO111" s="214" t="s">
        <v>32</v>
      </c>
      <c r="BP111" s="214" t="s">
        <v>32</v>
      </c>
      <c r="BQ111" s="214" t="s">
        <v>32</v>
      </c>
      <c r="BR111" s="214" t="s">
        <v>32</v>
      </c>
      <c r="BS111" s="216" t="s">
        <v>54</v>
      </c>
      <c r="BT111" s="214" t="s">
        <v>55</v>
      </c>
      <c r="BU111" s="270" t="s">
        <v>1308</v>
      </c>
      <c r="BV111" s="237" t="s">
        <v>1501</v>
      </c>
      <c r="BW111" s="237" t="s">
        <v>1334</v>
      </c>
      <c r="BX111" s="260">
        <v>46120</v>
      </c>
      <c r="BY111" s="214"/>
      <c r="BZ111" s="214" t="s">
        <v>54</v>
      </c>
      <c r="CA111" s="214" t="s">
        <v>55</v>
      </c>
      <c r="CB111" s="260">
        <v>46120</v>
      </c>
    </row>
    <row r="112" spans="1:80" s="26" customFormat="1" x14ac:dyDescent="0.35">
      <c r="A112" s="214" t="s">
        <v>481</v>
      </c>
      <c r="B112" s="215">
        <v>2025</v>
      </c>
      <c r="C112" s="260"/>
      <c r="D112" s="214" t="s">
        <v>590</v>
      </c>
      <c r="E112" s="214" t="s">
        <v>1219</v>
      </c>
      <c r="F112" s="214" t="s">
        <v>482</v>
      </c>
      <c r="G112" s="214" t="s">
        <v>483</v>
      </c>
      <c r="H112" s="214" t="s">
        <v>437</v>
      </c>
      <c r="I112" s="214" t="s">
        <v>29</v>
      </c>
      <c r="J112" s="214" t="s">
        <v>868</v>
      </c>
      <c r="K112" s="261" t="s">
        <v>147</v>
      </c>
      <c r="L112" s="220" t="s">
        <v>1346</v>
      </c>
      <c r="M112" s="262"/>
      <c r="N112" s="215">
        <v>20</v>
      </c>
      <c r="O112" s="215">
        <v>20</v>
      </c>
      <c r="P112" s="215">
        <v>20</v>
      </c>
      <c r="Q112" s="215">
        <v>20</v>
      </c>
      <c r="R112" s="215">
        <v>20</v>
      </c>
      <c r="S112" s="215">
        <v>20</v>
      </c>
      <c r="T112" s="215">
        <v>0</v>
      </c>
      <c r="U112" s="263">
        <v>14424</v>
      </c>
      <c r="V112" s="215">
        <v>300</v>
      </c>
      <c r="W112" s="215">
        <v>17</v>
      </c>
      <c r="X112" s="215">
        <v>17</v>
      </c>
      <c r="Y112" s="215">
        <v>17</v>
      </c>
      <c r="Z112" s="215">
        <v>17</v>
      </c>
      <c r="AA112" s="216">
        <v>0</v>
      </c>
      <c r="AB112" s="215">
        <v>17</v>
      </c>
      <c r="AC112" s="215">
        <v>17</v>
      </c>
      <c r="AD112" s="215">
        <v>47</v>
      </c>
      <c r="AE112" s="215">
        <v>39</v>
      </c>
      <c r="AF112" s="215">
        <v>51</v>
      </c>
      <c r="AG112" s="215">
        <v>44</v>
      </c>
      <c r="AH112" s="216">
        <v>0</v>
      </c>
      <c r="AI112" s="215">
        <v>48</v>
      </c>
      <c r="AJ112" s="215">
        <v>40</v>
      </c>
      <c r="AK112" s="215">
        <v>3</v>
      </c>
      <c r="AL112" s="215">
        <v>3</v>
      </c>
      <c r="AM112" s="215">
        <v>3</v>
      </c>
      <c r="AN112" s="215">
        <v>3</v>
      </c>
      <c r="AO112" s="215">
        <v>3</v>
      </c>
      <c r="AP112" s="215">
        <v>3</v>
      </c>
      <c r="AQ112" s="215">
        <v>0</v>
      </c>
      <c r="AR112" s="215" t="s">
        <v>515</v>
      </c>
      <c r="AS112" s="264" t="s">
        <v>515</v>
      </c>
      <c r="AT112" s="265" t="s">
        <v>869</v>
      </c>
      <c r="AU112" s="266" t="s">
        <v>870</v>
      </c>
      <c r="AV112" s="266" t="s">
        <v>33</v>
      </c>
      <c r="AW112" s="266" t="s">
        <v>30</v>
      </c>
      <c r="AX112" s="267" t="s">
        <v>36</v>
      </c>
      <c r="AY112" s="265" t="s">
        <v>32</v>
      </c>
      <c r="AZ112" s="266" t="s">
        <v>32</v>
      </c>
      <c r="BA112" s="266" t="s">
        <v>32</v>
      </c>
      <c r="BB112" s="266" t="s">
        <v>32</v>
      </c>
      <c r="BC112" s="268" t="s">
        <v>32</v>
      </c>
      <c r="BD112" s="269" t="s">
        <v>545</v>
      </c>
      <c r="BE112" s="214" t="s">
        <v>266</v>
      </c>
      <c r="BF112" s="214" t="s">
        <v>53</v>
      </c>
      <c r="BG112" s="214" t="s">
        <v>546</v>
      </c>
      <c r="BH112" s="214" t="s">
        <v>35</v>
      </c>
      <c r="BI112" s="214" t="s">
        <v>53</v>
      </c>
      <c r="BJ112" s="214" t="s">
        <v>540</v>
      </c>
      <c r="BK112" s="214" t="s">
        <v>35</v>
      </c>
      <c r="BL112" s="214" t="s">
        <v>53</v>
      </c>
      <c r="BM112" s="214" t="s">
        <v>541</v>
      </c>
      <c r="BN112" s="214" t="s">
        <v>35</v>
      </c>
      <c r="BO112" s="214" t="s">
        <v>53</v>
      </c>
      <c r="BP112" s="214" t="s">
        <v>32</v>
      </c>
      <c r="BQ112" s="214" t="s">
        <v>32</v>
      </c>
      <c r="BR112" s="214" t="s">
        <v>32</v>
      </c>
      <c r="BS112" s="216" t="s">
        <v>54</v>
      </c>
      <c r="BT112" s="214" t="s">
        <v>55</v>
      </c>
      <c r="BU112" s="270" t="s">
        <v>1308</v>
      </c>
      <c r="BV112" s="237" t="s">
        <v>1556</v>
      </c>
      <c r="BW112" s="214" t="s">
        <v>776</v>
      </c>
      <c r="BX112" s="260">
        <v>46120</v>
      </c>
      <c r="BY112" s="214"/>
      <c r="BZ112" s="214" t="s">
        <v>54</v>
      </c>
      <c r="CA112" s="214" t="s">
        <v>55</v>
      </c>
      <c r="CB112" s="260">
        <v>46120</v>
      </c>
    </row>
    <row r="113" spans="1:80" s="26" customFormat="1" x14ac:dyDescent="0.35">
      <c r="A113" s="214" t="s">
        <v>484</v>
      </c>
      <c r="B113" s="215">
        <v>2025</v>
      </c>
      <c r="C113" s="260"/>
      <c r="D113" s="214" t="s">
        <v>715</v>
      </c>
      <c r="E113" s="214" t="s">
        <v>1220</v>
      </c>
      <c r="F113" s="214" t="s">
        <v>33</v>
      </c>
      <c r="G113" s="214" t="s">
        <v>92</v>
      </c>
      <c r="H113" s="214" t="s">
        <v>439</v>
      </c>
      <c r="I113" s="214" t="s">
        <v>29</v>
      </c>
      <c r="J113" s="214" t="s">
        <v>751</v>
      </c>
      <c r="K113" s="261" t="s">
        <v>147</v>
      </c>
      <c r="L113" s="220" t="s">
        <v>1345</v>
      </c>
      <c r="M113" s="262"/>
      <c r="N113" s="215">
        <v>20</v>
      </c>
      <c r="O113" s="215">
        <v>20</v>
      </c>
      <c r="P113" s="215">
        <v>20</v>
      </c>
      <c r="Q113" s="215">
        <v>20</v>
      </c>
      <c r="R113" s="215">
        <v>20</v>
      </c>
      <c r="S113" s="215">
        <v>12</v>
      </c>
      <c r="T113" s="215">
        <v>0</v>
      </c>
      <c r="U113" s="263">
        <v>5965</v>
      </c>
      <c r="V113" s="215">
        <v>300</v>
      </c>
      <c r="W113" s="215">
        <v>12</v>
      </c>
      <c r="X113" s="215">
        <v>12</v>
      </c>
      <c r="Y113" s="215">
        <v>12</v>
      </c>
      <c r="Z113" s="215">
        <v>12</v>
      </c>
      <c r="AA113" s="216">
        <v>0</v>
      </c>
      <c r="AB113" s="215">
        <v>15</v>
      </c>
      <c r="AC113" s="215">
        <v>12</v>
      </c>
      <c r="AD113" s="215">
        <v>20</v>
      </c>
      <c r="AE113" s="215">
        <v>20</v>
      </c>
      <c r="AF113" s="215">
        <v>20</v>
      </c>
      <c r="AG113" s="215">
        <v>19</v>
      </c>
      <c r="AH113" s="216">
        <v>0</v>
      </c>
      <c r="AI113" s="215">
        <v>21</v>
      </c>
      <c r="AJ113" s="215">
        <v>21</v>
      </c>
      <c r="AK113" s="215">
        <v>2</v>
      </c>
      <c r="AL113" s="215">
        <v>2</v>
      </c>
      <c r="AM113" s="215">
        <v>2</v>
      </c>
      <c r="AN113" s="215">
        <v>2</v>
      </c>
      <c r="AO113" s="215">
        <v>2</v>
      </c>
      <c r="AP113" s="215">
        <v>2</v>
      </c>
      <c r="AQ113" s="215">
        <v>0</v>
      </c>
      <c r="AR113" s="215" t="s">
        <v>515</v>
      </c>
      <c r="AS113" s="264" t="s">
        <v>515</v>
      </c>
      <c r="AT113" s="294" t="s">
        <v>1221</v>
      </c>
      <c r="AU113" s="266" t="s">
        <v>591</v>
      </c>
      <c r="AV113" s="266" t="s">
        <v>450</v>
      </c>
      <c r="AW113" s="266" t="s">
        <v>142</v>
      </c>
      <c r="AX113" s="267" t="s">
        <v>451</v>
      </c>
      <c r="AY113" s="265" t="s">
        <v>32</v>
      </c>
      <c r="AZ113" s="266" t="s">
        <v>32</v>
      </c>
      <c r="BA113" s="266" t="s">
        <v>32</v>
      </c>
      <c r="BB113" s="266" t="s">
        <v>32</v>
      </c>
      <c r="BC113" s="268" t="s">
        <v>32</v>
      </c>
      <c r="BD113" s="269" t="s">
        <v>927</v>
      </c>
      <c r="BE113" s="214" t="s">
        <v>266</v>
      </c>
      <c r="BF113" s="214" t="s">
        <v>53</v>
      </c>
      <c r="BG113" s="214" t="s">
        <v>754</v>
      </c>
      <c r="BH113" s="214" t="s">
        <v>35</v>
      </c>
      <c r="BI113" s="214" t="s">
        <v>53</v>
      </c>
      <c r="BJ113" s="214" t="s">
        <v>52</v>
      </c>
      <c r="BK113" s="214" t="s">
        <v>35</v>
      </c>
      <c r="BL113" s="214" t="s">
        <v>53</v>
      </c>
      <c r="BM113" s="214" t="s">
        <v>32</v>
      </c>
      <c r="BN113" s="214" t="s">
        <v>32</v>
      </c>
      <c r="BO113" s="214" t="s">
        <v>32</v>
      </c>
      <c r="BP113" s="214" t="s">
        <v>32</v>
      </c>
      <c r="BQ113" s="214" t="s">
        <v>32</v>
      </c>
      <c r="BR113" s="214" t="s">
        <v>32</v>
      </c>
      <c r="BS113" s="216" t="s">
        <v>829</v>
      </c>
      <c r="BT113" s="214" t="s">
        <v>900</v>
      </c>
      <c r="BU113" s="270" t="s">
        <v>1308</v>
      </c>
      <c r="BV113" s="214" t="s">
        <v>1222</v>
      </c>
      <c r="BW113" s="214" t="s">
        <v>871</v>
      </c>
      <c r="BX113" s="260">
        <v>46120</v>
      </c>
      <c r="BY113" s="214"/>
      <c r="BZ113" s="214" t="s">
        <v>829</v>
      </c>
      <c r="CA113" s="214" t="s">
        <v>900</v>
      </c>
      <c r="CB113" s="260">
        <v>46120</v>
      </c>
    </row>
    <row r="114" spans="1:80" s="26" customFormat="1" x14ac:dyDescent="0.35">
      <c r="A114" s="214" t="s">
        <v>485</v>
      </c>
      <c r="B114" s="215">
        <v>2025</v>
      </c>
      <c r="C114" s="260"/>
      <c r="D114" s="214" t="s">
        <v>872</v>
      </c>
      <c r="E114" s="214" t="s">
        <v>1223</v>
      </c>
      <c r="F114" s="214" t="s">
        <v>873</v>
      </c>
      <c r="G114" s="214" t="s">
        <v>486</v>
      </c>
      <c r="H114" s="214" t="s">
        <v>437</v>
      </c>
      <c r="I114" s="214" t="s">
        <v>29</v>
      </c>
      <c r="J114" s="214" t="s">
        <v>1224</v>
      </c>
      <c r="K114" s="261" t="s">
        <v>147</v>
      </c>
      <c r="L114" s="220" t="s">
        <v>1372</v>
      </c>
      <c r="M114" s="262"/>
      <c r="N114" s="215">
        <v>12</v>
      </c>
      <c r="O114" s="215">
        <v>12</v>
      </c>
      <c r="P114" s="215">
        <v>12</v>
      </c>
      <c r="Q114" s="215">
        <v>12</v>
      </c>
      <c r="R114" s="215">
        <v>12</v>
      </c>
      <c r="S114" s="215">
        <v>12</v>
      </c>
      <c r="T114" s="215">
        <v>0</v>
      </c>
      <c r="U114" s="263">
        <v>9246</v>
      </c>
      <c r="V114" s="215">
        <v>240</v>
      </c>
      <c r="W114" s="215">
        <v>16</v>
      </c>
      <c r="X114" s="215">
        <v>16</v>
      </c>
      <c r="Y114" s="215">
        <v>16</v>
      </c>
      <c r="Z114" s="215">
        <v>16</v>
      </c>
      <c r="AA114" s="216">
        <v>0</v>
      </c>
      <c r="AB114" s="215">
        <v>16</v>
      </c>
      <c r="AC114" s="215">
        <v>16</v>
      </c>
      <c r="AD114" s="215">
        <v>36</v>
      </c>
      <c r="AE114" s="215">
        <v>36</v>
      </c>
      <c r="AF114" s="215">
        <v>36</v>
      </c>
      <c r="AG114" s="215">
        <v>36</v>
      </c>
      <c r="AH114" s="216">
        <v>0</v>
      </c>
      <c r="AI114" s="215">
        <v>36</v>
      </c>
      <c r="AJ114" s="215">
        <v>36</v>
      </c>
      <c r="AK114" s="215">
        <v>3</v>
      </c>
      <c r="AL114" s="215">
        <v>3</v>
      </c>
      <c r="AM114" s="215">
        <v>3</v>
      </c>
      <c r="AN114" s="215">
        <v>3</v>
      </c>
      <c r="AO114" s="215">
        <v>3</v>
      </c>
      <c r="AP114" s="215">
        <v>3</v>
      </c>
      <c r="AQ114" s="215">
        <v>0</v>
      </c>
      <c r="AR114" s="215" t="s">
        <v>515</v>
      </c>
      <c r="AS114" s="264" t="s">
        <v>515</v>
      </c>
      <c r="AT114" s="265" t="s">
        <v>1225</v>
      </c>
      <c r="AU114" s="266" t="s">
        <v>1226</v>
      </c>
      <c r="AV114" s="266" t="s">
        <v>480</v>
      </c>
      <c r="AW114" s="266" t="s">
        <v>510</v>
      </c>
      <c r="AX114" s="267">
        <v>48009</v>
      </c>
      <c r="AY114" s="265" t="s">
        <v>32</v>
      </c>
      <c r="AZ114" s="266" t="s">
        <v>32</v>
      </c>
      <c r="BA114" s="266" t="s">
        <v>32</v>
      </c>
      <c r="BB114" s="266" t="s">
        <v>32</v>
      </c>
      <c r="BC114" s="268" t="s">
        <v>32</v>
      </c>
      <c r="BD114" s="269" t="s">
        <v>226</v>
      </c>
      <c r="BE114" s="214" t="s">
        <v>266</v>
      </c>
      <c r="BF114" s="214" t="s">
        <v>53</v>
      </c>
      <c r="BG114" s="214" t="s">
        <v>540</v>
      </c>
      <c r="BH114" s="214" t="s">
        <v>35</v>
      </c>
      <c r="BI114" s="214" t="s">
        <v>53</v>
      </c>
      <c r="BJ114" s="214" t="s">
        <v>52</v>
      </c>
      <c r="BK114" s="214" t="s">
        <v>35</v>
      </c>
      <c r="BL114" s="214" t="s">
        <v>53</v>
      </c>
      <c r="BM114" s="214" t="s">
        <v>32</v>
      </c>
      <c r="BN114" s="214" t="s">
        <v>32</v>
      </c>
      <c r="BO114" s="214" t="s">
        <v>32</v>
      </c>
      <c r="BP114" s="214" t="s">
        <v>32</v>
      </c>
      <c r="BQ114" s="214" t="s">
        <v>32</v>
      </c>
      <c r="BR114" s="214" t="s">
        <v>32</v>
      </c>
      <c r="BS114" s="216" t="s">
        <v>54</v>
      </c>
      <c r="BT114" s="214" t="s">
        <v>55</v>
      </c>
      <c r="BU114" s="270" t="s">
        <v>1308</v>
      </c>
      <c r="BV114" s="237" t="s">
        <v>827</v>
      </c>
      <c r="BW114" s="237" t="s">
        <v>1335</v>
      </c>
      <c r="BX114" s="260">
        <v>46120</v>
      </c>
      <c r="BY114" s="214"/>
      <c r="BZ114" s="214" t="s">
        <v>54</v>
      </c>
      <c r="CA114" s="214" t="s">
        <v>55</v>
      </c>
      <c r="CB114" s="260">
        <v>46120</v>
      </c>
    </row>
    <row r="115" spans="1:80" s="26" customFormat="1" x14ac:dyDescent="0.35">
      <c r="A115" s="214" t="s">
        <v>491</v>
      </c>
      <c r="B115" s="215">
        <v>2025</v>
      </c>
      <c r="C115" s="260"/>
      <c r="D115" s="214" t="s">
        <v>716</v>
      </c>
      <c r="E115" s="214" t="s">
        <v>717</v>
      </c>
      <c r="F115" s="214" t="s">
        <v>143</v>
      </c>
      <c r="G115" s="214" t="s">
        <v>252</v>
      </c>
      <c r="H115" s="214" t="s">
        <v>443</v>
      </c>
      <c r="I115" s="214" t="s">
        <v>41</v>
      </c>
      <c r="J115" s="214" t="s">
        <v>1228</v>
      </c>
      <c r="K115" s="261" t="s">
        <v>147</v>
      </c>
      <c r="L115" s="279" t="s">
        <v>1373</v>
      </c>
      <c r="M115" s="262"/>
      <c r="N115" s="215">
        <v>24</v>
      </c>
      <c r="O115" s="215">
        <v>24</v>
      </c>
      <c r="P115" s="215">
        <v>24</v>
      </c>
      <c r="Q115" s="215">
        <v>12</v>
      </c>
      <c r="R115" s="215">
        <v>24</v>
      </c>
      <c r="S115" s="215">
        <v>24</v>
      </c>
      <c r="T115" s="215">
        <v>1</v>
      </c>
      <c r="U115" s="263">
        <v>9737</v>
      </c>
      <c r="V115" s="215">
        <v>300</v>
      </c>
      <c r="W115" s="215">
        <v>18</v>
      </c>
      <c r="X115" s="215">
        <v>12</v>
      </c>
      <c r="Y115" s="215">
        <v>18</v>
      </c>
      <c r="Z115" s="215">
        <v>12</v>
      </c>
      <c r="AA115" s="216">
        <v>0</v>
      </c>
      <c r="AB115" s="215">
        <v>18</v>
      </c>
      <c r="AC115" s="215">
        <v>12</v>
      </c>
      <c r="AD115" s="215">
        <v>39</v>
      </c>
      <c r="AE115" s="215">
        <v>18</v>
      </c>
      <c r="AF115" s="215">
        <v>39</v>
      </c>
      <c r="AG115" s="215">
        <v>19</v>
      </c>
      <c r="AH115" s="216">
        <v>0</v>
      </c>
      <c r="AI115" s="215">
        <v>37</v>
      </c>
      <c r="AJ115" s="215">
        <v>21</v>
      </c>
      <c r="AK115" s="215">
        <v>3</v>
      </c>
      <c r="AL115" s="215">
        <v>2</v>
      </c>
      <c r="AM115" s="215">
        <v>3</v>
      </c>
      <c r="AN115" s="215">
        <v>2</v>
      </c>
      <c r="AO115" s="215">
        <v>3</v>
      </c>
      <c r="AP115" s="215">
        <v>2</v>
      </c>
      <c r="AQ115" s="215">
        <v>0</v>
      </c>
      <c r="AR115" s="215" t="s">
        <v>515</v>
      </c>
      <c r="AS115" s="264" t="s">
        <v>515</v>
      </c>
      <c r="AT115" s="265" t="s">
        <v>1229</v>
      </c>
      <c r="AU115" s="266" t="s">
        <v>1230</v>
      </c>
      <c r="AV115" s="266" t="s">
        <v>705</v>
      </c>
      <c r="AW115" s="266" t="s">
        <v>50</v>
      </c>
      <c r="AX115" s="267" t="s">
        <v>51</v>
      </c>
      <c r="AY115" s="265" t="s">
        <v>32</v>
      </c>
      <c r="AZ115" s="266" t="s">
        <v>32</v>
      </c>
      <c r="BA115" s="266" t="s">
        <v>32</v>
      </c>
      <c r="BB115" s="266" t="s">
        <v>32</v>
      </c>
      <c r="BC115" s="268" t="s">
        <v>32</v>
      </c>
      <c r="BD115" s="269" t="s">
        <v>545</v>
      </c>
      <c r="BE115" s="214" t="s">
        <v>266</v>
      </c>
      <c r="BF115" s="214" t="s">
        <v>53</v>
      </c>
      <c r="BG115" s="214" t="s">
        <v>546</v>
      </c>
      <c r="BH115" s="214" t="s">
        <v>35</v>
      </c>
      <c r="BI115" s="214" t="s">
        <v>53</v>
      </c>
      <c r="BJ115" s="214" t="s">
        <v>540</v>
      </c>
      <c r="BK115" s="214" t="s">
        <v>35</v>
      </c>
      <c r="BL115" s="214" t="s">
        <v>53</v>
      </c>
      <c r="BM115" s="214" t="s">
        <v>541</v>
      </c>
      <c r="BN115" s="214" t="s">
        <v>35</v>
      </c>
      <c r="BO115" s="214" t="s">
        <v>53</v>
      </c>
      <c r="BP115" s="214" t="s">
        <v>32</v>
      </c>
      <c r="BQ115" s="214" t="s">
        <v>32</v>
      </c>
      <c r="BR115" s="214" t="s">
        <v>32</v>
      </c>
      <c r="BS115" s="216" t="s">
        <v>54</v>
      </c>
      <c r="BT115" s="214" t="s">
        <v>55</v>
      </c>
      <c r="BU115" s="270" t="s">
        <v>1308</v>
      </c>
      <c r="BV115" s="214" t="s">
        <v>1231</v>
      </c>
      <c r="BW115" s="214" t="s">
        <v>1227</v>
      </c>
      <c r="BX115" s="260">
        <v>46120</v>
      </c>
      <c r="BY115" s="214"/>
      <c r="BZ115" s="214" t="s">
        <v>54</v>
      </c>
      <c r="CA115" s="214" t="s">
        <v>55</v>
      </c>
      <c r="CB115" s="260">
        <v>46120</v>
      </c>
    </row>
    <row r="116" spans="1:80" s="26" customFormat="1" x14ac:dyDescent="0.35">
      <c r="A116" s="214" t="s">
        <v>492</v>
      </c>
      <c r="B116" s="215">
        <v>2025</v>
      </c>
      <c r="C116" s="260"/>
      <c r="D116" s="214" t="s">
        <v>718</v>
      </c>
      <c r="E116" s="214" t="s">
        <v>1232</v>
      </c>
      <c r="F116" s="214" t="s">
        <v>33</v>
      </c>
      <c r="G116" s="214" t="s">
        <v>124</v>
      </c>
      <c r="H116" s="214" t="s">
        <v>439</v>
      </c>
      <c r="I116" s="214" t="s">
        <v>29</v>
      </c>
      <c r="J116" s="214" t="s">
        <v>751</v>
      </c>
      <c r="K116" s="261" t="s">
        <v>147</v>
      </c>
      <c r="L116" s="220" t="s">
        <v>1345</v>
      </c>
      <c r="M116" s="262"/>
      <c r="N116" s="215">
        <v>16</v>
      </c>
      <c r="O116" s="215">
        <v>16</v>
      </c>
      <c r="P116" s="215">
        <v>16</v>
      </c>
      <c r="Q116" s="215">
        <v>16</v>
      </c>
      <c r="R116" s="215">
        <v>16</v>
      </c>
      <c r="S116" s="215">
        <v>16</v>
      </c>
      <c r="T116" s="215">
        <v>0</v>
      </c>
      <c r="U116" s="263">
        <v>8034</v>
      </c>
      <c r="V116" s="215">
        <v>270</v>
      </c>
      <c r="W116" s="215">
        <v>16</v>
      </c>
      <c r="X116" s="215">
        <v>13</v>
      </c>
      <c r="Y116" s="215">
        <v>16</v>
      </c>
      <c r="Z116" s="215">
        <v>13</v>
      </c>
      <c r="AA116" s="216">
        <v>0</v>
      </c>
      <c r="AB116" s="215">
        <v>16</v>
      </c>
      <c r="AC116" s="215">
        <v>13</v>
      </c>
      <c r="AD116" s="215">
        <v>27</v>
      </c>
      <c r="AE116" s="215">
        <v>24</v>
      </c>
      <c r="AF116" s="215">
        <v>29</v>
      </c>
      <c r="AG116" s="215">
        <v>24</v>
      </c>
      <c r="AH116" s="216">
        <v>0</v>
      </c>
      <c r="AI116" s="215">
        <v>28</v>
      </c>
      <c r="AJ116" s="215">
        <v>23</v>
      </c>
      <c r="AK116" s="215">
        <v>3</v>
      </c>
      <c r="AL116" s="215">
        <v>2</v>
      </c>
      <c r="AM116" s="215">
        <v>3</v>
      </c>
      <c r="AN116" s="215">
        <v>2</v>
      </c>
      <c r="AO116" s="215">
        <v>3</v>
      </c>
      <c r="AP116" s="215">
        <v>2</v>
      </c>
      <c r="AQ116" s="215">
        <v>0</v>
      </c>
      <c r="AR116" s="215" t="s">
        <v>515</v>
      </c>
      <c r="AS116" s="264" t="s">
        <v>515</v>
      </c>
      <c r="AT116" s="265" t="s">
        <v>1233</v>
      </c>
      <c r="AU116" s="266" t="s">
        <v>1234</v>
      </c>
      <c r="AV116" s="266" t="s">
        <v>33</v>
      </c>
      <c r="AW116" s="266" t="s">
        <v>30</v>
      </c>
      <c r="AX116" s="267" t="s">
        <v>124</v>
      </c>
      <c r="AY116" s="265" t="s">
        <v>32</v>
      </c>
      <c r="AZ116" s="266" t="s">
        <v>32</v>
      </c>
      <c r="BA116" s="266" t="s">
        <v>32</v>
      </c>
      <c r="BB116" s="266" t="s">
        <v>32</v>
      </c>
      <c r="BC116" s="268" t="s">
        <v>32</v>
      </c>
      <c r="BD116" s="269" t="s">
        <v>927</v>
      </c>
      <c r="BE116" s="214" t="s">
        <v>266</v>
      </c>
      <c r="BF116" s="214" t="s">
        <v>53</v>
      </c>
      <c r="BG116" s="214" t="s">
        <v>754</v>
      </c>
      <c r="BH116" s="214" t="s">
        <v>35</v>
      </c>
      <c r="BI116" s="214" t="s">
        <v>53</v>
      </c>
      <c r="BJ116" s="214" t="s">
        <v>52</v>
      </c>
      <c r="BK116" s="214" t="s">
        <v>35</v>
      </c>
      <c r="BL116" s="214" t="s">
        <v>53</v>
      </c>
      <c r="BM116" s="214" t="s">
        <v>32</v>
      </c>
      <c r="BN116" s="214" t="s">
        <v>32</v>
      </c>
      <c r="BO116" s="214" t="s">
        <v>32</v>
      </c>
      <c r="BP116" s="214" t="s">
        <v>32</v>
      </c>
      <c r="BQ116" s="214" t="s">
        <v>32</v>
      </c>
      <c r="BR116" s="214" t="s">
        <v>32</v>
      </c>
      <c r="BS116" s="216" t="s">
        <v>54</v>
      </c>
      <c r="BT116" s="214" t="s">
        <v>55</v>
      </c>
      <c r="BU116" s="270" t="s">
        <v>1308</v>
      </c>
      <c r="BV116" s="237" t="s">
        <v>1336</v>
      </c>
      <c r="BW116" s="214" t="s">
        <v>874</v>
      </c>
      <c r="BX116" s="260">
        <v>46120</v>
      </c>
      <c r="BY116" s="214"/>
      <c r="BZ116" s="214" t="s">
        <v>54</v>
      </c>
      <c r="CA116" s="214" t="s">
        <v>55</v>
      </c>
      <c r="CB116" s="260">
        <v>46120</v>
      </c>
    </row>
    <row r="117" spans="1:80" s="26" customFormat="1" x14ac:dyDescent="0.35">
      <c r="A117" s="214" t="s">
        <v>493</v>
      </c>
      <c r="B117" s="215">
        <v>2025</v>
      </c>
      <c r="C117" s="260"/>
      <c r="D117" s="214" t="s">
        <v>719</v>
      </c>
      <c r="E117" s="214" t="s">
        <v>469</v>
      </c>
      <c r="F117" s="214" t="s">
        <v>470</v>
      </c>
      <c r="G117" s="214" t="s">
        <v>471</v>
      </c>
      <c r="H117" s="214" t="s">
        <v>437</v>
      </c>
      <c r="I117" s="214" t="s">
        <v>29</v>
      </c>
      <c r="J117" s="214" t="s">
        <v>751</v>
      </c>
      <c r="K117" s="261" t="s">
        <v>147</v>
      </c>
      <c r="L117" s="220" t="s">
        <v>1345</v>
      </c>
      <c r="M117" s="262"/>
      <c r="N117" s="215">
        <v>16</v>
      </c>
      <c r="O117" s="215">
        <v>16</v>
      </c>
      <c r="P117" s="215">
        <v>16</v>
      </c>
      <c r="Q117" s="215">
        <v>16</v>
      </c>
      <c r="R117" s="215">
        <v>16</v>
      </c>
      <c r="S117" s="215">
        <v>16</v>
      </c>
      <c r="T117" s="215">
        <v>0</v>
      </c>
      <c r="U117" s="263">
        <v>8769</v>
      </c>
      <c r="V117" s="215">
        <v>270</v>
      </c>
      <c r="W117" s="215">
        <v>18</v>
      </c>
      <c r="X117" s="215">
        <v>13</v>
      </c>
      <c r="Y117" s="215">
        <v>18</v>
      </c>
      <c r="Z117" s="215">
        <v>13</v>
      </c>
      <c r="AA117" s="216">
        <v>0</v>
      </c>
      <c r="AB117" s="215">
        <v>18</v>
      </c>
      <c r="AC117" s="215">
        <v>13</v>
      </c>
      <c r="AD117" s="215">
        <v>36</v>
      </c>
      <c r="AE117" s="215">
        <v>22</v>
      </c>
      <c r="AF117" s="215">
        <v>37</v>
      </c>
      <c r="AG117" s="215">
        <v>22</v>
      </c>
      <c r="AH117" s="216">
        <v>0</v>
      </c>
      <c r="AI117" s="215">
        <v>36</v>
      </c>
      <c r="AJ117" s="215">
        <v>19</v>
      </c>
      <c r="AK117" s="215">
        <v>3</v>
      </c>
      <c r="AL117" s="215">
        <v>2</v>
      </c>
      <c r="AM117" s="215">
        <v>3</v>
      </c>
      <c r="AN117" s="215">
        <v>2</v>
      </c>
      <c r="AO117" s="215">
        <v>3</v>
      </c>
      <c r="AP117" s="215">
        <v>2</v>
      </c>
      <c r="AQ117" s="215">
        <v>0</v>
      </c>
      <c r="AR117" s="215" t="s">
        <v>515</v>
      </c>
      <c r="AS117" s="264" t="s">
        <v>515</v>
      </c>
      <c r="AT117" s="265" t="s">
        <v>1235</v>
      </c>
      <c r="AU117" s="266" t="s">
        <v>592</v>
      </c>
      <c r="AV117" s="266" t="s">
        <v>470</v>
      </c>
      <c r="AW117" s="266" t="s">
        <v>30</v>
      </c>
      <c r="AX117" s="267" t="s">
        <v>471</v>
      </c>
      <c r="AY117" s="265" t="s">
        <v>32</v>
      </c>
      <c r="AZ117" s="266" t="s">
        <v>32</v>
      </c>
      <c r="BA117" s="266" t="s">
        <v>32</v>
      </c>
      <c r="BB117" s="266" t="s">
        <v>32</v>
      </c>
      <c r="BC117" s="268" t="s">
        <v>32</v>
      </c>
      <c r="BD117" s="269" t="s">
        <v>927</v>
      </c>
      <c r="BE117" s="214" t="s">
        <v>266</v>
      </c>
      <c r="BF117" s="214" t="s">
        <v>53</v>
      </c>
      <c r="BG117" s="214" t="s">
        <v>754</v>
      </c>
      <c r="BH117" s="214" t="s">
        <v>35</v>
      </c>
      <c r="BI117" s="214" t="s">
        <v>53</v>
      </c>
      <c r="BJ117" s="214" t="s">
        <v>52</v>
      </c>
      <c r="BK117" s="214" t="s">
        <v>35</v>
      </c>
      <c r="BL117" s="214" t="s">
        <v>53</v>
      </c>
      <c r="BM117" s="214" t="s">
        <v>32</v>
      </c>
      <c r="BN117" s="214" t="s">
        <v>32</v>
      </c>
      <c r="BO117" s="214" t="s">
        <v>32</v>
      </c>
      <c r="BP117" s="214" t="s">
        <v>32</v>
      </c>
      <c r="BQ117" s="214" t="s">
        <v>32</v>
      </c>
      <c r="BR117" s="214" t="s">
        <v>32</v>
      </c>
      <c r="BS117" s="216" t="s">
        <v>54</v>
      </c>
      <c r="BT117" s="214" t="s">
        <v>55</v>
      </c>
      <c r="BU117" s="270" t="s">
        <v>1308</v>
      </c>
      <c r="BV117" s="237" t="s">
        <v>1473</v>
      </c>
      <c r="BW117" s="237" t="s">
        <v>1557</v>
      </c>
      <c r="BX117" s="260">
        <v>46120</v>
      </c>
      <c r="BY117" s="214"/>
      <c r="BZ117" s="214" t="s">
        <v>54</v>
      </c>
      <c r="CA117" s="214" t="s">
        <v>55</v>
      </c>
      <c r="CB117" s="260">
        <v>46120</v>
      </c>
    </row>
    <row r="118" spans="1:80" s="26" customFormat="1" x14ac:dyDescent="0.35">
      <c r="A118" s="214" t="s">
        <v>494</v>
      </c>
      <c r="B118" s="215">
        <v>2025</v>
      </c>
      <c r="C118" s="260"/>
      <c r="D118" s="214" t="s">
        <v>720</v>
      </c>
      <c r="E118" s="214" t="s">
        <v>1236</v>
      </c>
      <c r="F118" s="214" t="s">
        <v>495</v>
      </c>
      <c r="G118" s="214" t="s">
        <v>496</v>
      </c>
      <c r="H118" s="214" t="s">
        <v>441</v>
      </c>
      <c r="I118" s="214" t="s">
        <v>175</v>
      </c>
      <c r="J118" s="214" t="s">
        <v>794</v>
      </c>
      <c r="K118" s="261" t="s">
        <v>147</v>
      </c>
      <c r="L118" s="279" t="s">
        <v>1358</v>
      </c>
      <c r="M118" s="262"/>
      <c r="N118" s="215">
        <v>12</v>
      </c>
      <c r="O118" s="215">
        <v>12</v>
      </c>
      <c r="P118" s="215">
        <v>12</v>
      </c>
      <c r="Q118" s="215">
        <v>12</v>
      </c>
      <c r="R118" s="215">
        <v>12</v>
      </c>
      <c r="S118" s="215">
        <v>12</v>
      </c>
      <c r="T118" s="215">
        <v>1</v>
      </c>
      <c r="U118" s="263">
        <v>7241</v>
      </c>
      <c r="V118" s="215">
        <v>250</v>
      </c>
      <c r="W118" s="215">
        <v>17</v>
      </c>
      <c r="X118" s="215">
        <v>13</v>
      </c>
      <c r="Y118" s="215">
        <v>17</v>
      </c>
      <c r="Z118" s="215">
        <v>13</v>
      </c>
      <c r="AA118" s="216">
        <v>0</v>
      </c>
      <c r="AB118" s="215">
        <v>17</v>
      </c>
      <c r="AC118" s="215">
        <v>13</v>
      </c>
      <c r="AD118" s="215">
        <v>25</v>
      </c>
      <c r="AE118" s="215">
        <v>18</v>
      </c>
      <c r="AF118" s="215">
        <v>27</v>
      </c>
      <c r="AG118" s="215">
        <v>18</v>
      </c>
      <c r="AH118" s="216">
        <v>0</v>
      </c>
      <c r="AI118" s="215">
        <v>26</v>
      </c>
      <c r="AJ118" s="215">
        <v>19</v>
      </c>
      <c r="AK118" s="215">
        <v>3</v>
      </c>
      <c r="AL118" s="215">
        <v>2</v>
      </c>
      <c r="AM118" s="215">
        <v>3</v>
      </c>
      <c r="AN118" s="215">
        <v>2</v>
      </c>
      <c r="AO118" s="215">
        <v>3</v>
      </c>
      <c r="AP118" s="215">
        <v>2</v>
      </c>
      <c r="AQ118" s="215">
        <v>0</v>
      </c>
      <c r="AR118" s="215" t="s">
        <v>515</v>
      </c>
      <c r="AS118" s="264" t="s">
        <v>515</v>
      </c>
      <c r="AT118" s="265" t="s">
        <v>1237</v>
      </c>
      <c r="AU118" s="266" t="s">
        <v>1238</v>
      </c>
      <c r="AV118" s="266" t="s">
        <v>33</v>
      </c>
      <c r="AW118" s="266" t="s">
        <v>30</v>
      </c>
      <c r="AX118" s="267" t="s">
        <v>1187</v>
      </c>
      <c r="AY118" s="265" t="s">
        <v>32</v>
      </c>
      <c r="AZ118" s="266" t="s">
        <v>32</v>
      </c>
      <c r="BA118" s="266" t="s">
        <v>32</v>
      </c>
      <c r="BB118" s="266" t="s">
        <v>32</v>
      </c>
      <c r="BC118" s="268" t="s">
        <v>32</v>
      </c>
      <c r="BD118" s="269" t="s">
        <v>560</v>
      </c>
      <c r="BE118" s="214" t="s">
        <v>266</v>
      </c>
      <c r="BF118" s="214" t="s">
        <v>53</v>
      </c>
      <c r="BG118" s="214" t="s">
        <v>48</v>
      </c>
      <c r="BH118" s="214" t="s">
        <v>35</v>
      </c>
      <c r="BI118" s="214" t="s">
        <v>53</v>
      </c>
      <c r="BJ118" s="214" t="s">
        <v>52</v>
      </c>
      <c r="BK118" s="214" t="s">
        <v>35</v>
      </c>
      <c r="BL118" s="214" t="s">
        <v>53</v>
      </c>
      <c r="BM118" s="214" t="s">
        <v>32</v>
      </c>
      <c r="BN118" s="214" t="s">
        <v>32</v>
      </c>
      <c r="BO118" s="214" t="s">
        <v>32</v>
      </c>
      <c r="BP118" s="214" t="s">
        <v>32</v>
      </c>
      <c r="BQ118" s="214" t="s">
        <v>32</v>
      </c>
      <c r="BR118" s="214" t="s">
        <v>32</v>
      </c>
      <c r="BS118" s="216" t="s">
        <v>54</v>
      </c>
      <c r="BT118" s="214" t="s">
        <v>55</v>
      </c>
      <c r="BU118" s="270" t="s">
        <v>1308</v>
      </c>
      <c r="BV118" s="214" t="s">
        <v>1239</v>
      </c>
      <c r="BW118" s="237" t="s">
        <v>1558</v>
      </c>
      <c r="BX118" s="260">
        <v>46120</v>
      </c>
      <c r="BY118" s="214"/>
      <c r="BZ118" s="214" t="s">
        <v>54</v>
      </c>
      <c r="CA118" s="214" t="s">
        <v>55</v>
      </c>
      <c r="CB118" s="260">
        <v>46120</v>
      </c>
    </row>
    <row r="119" spans="1:80" s="26" customFormat="1" x14ac:dyDescent="0.35">
      <c r="A119" s="214" t="s">
        <v>511</v>
      </c>
      <c r="B119" s="215">
        <v>2025</v>
      </c>
      <c r="C119" s="260"/>
      <c r="D119" s="214" t="s">
        <v>876</v>
      </c>
      <c r="E119" s="214" t="s">
        <v>877</v>
      </c>
      <c r="F119" s="214" t="s">
        <v>446</v>
      </c>
      <c r="G119" s="214" t="s">
        <v>459</v>
      </c>
      <c r="H119" s="214" t="s">
        <v>437</v>
      </c>
      <c r="I119" s="214" t="s">
        <v>60</v>
      </c>
      <c r="J119" s="214" t="s">
        <v>879</v>
      </c>
      <c r="K119" s="261" t="s">
        <v>147</v>
      </c>
      <c r="L119" s="220" t="s">
        <v>1374</v>
      </c>
      <c r="M119" s="262"/>
      <c r="N119" s="215">
        <v>8</v>
      </c>
      <c r="O119" s="215">
        <v>8</v>
      </c>
      <c r="P119" s="215">
        <v>8</v>
      </c>
      <c r="Q119" s="215">
        <v>8</v>
      </c>
      <c r="R119" s="215">
        <v>8</v>
      </c>
      <c r="S119" s="215">
        <v>8</v>
      </c>
      <c r="T119" s="215">
        <v>0</v>
      </c>
      <c r="U119" s="263">
        <v>2952</v>
      </c>
      <c r="V119" s="215">
        <v>300</v>
      </c>
      <c r="W119" s="215">
        <v>10</v>
      </c>
      <c r="X119" s="215">
        <v>10</v>
      </c>
      <c r="Y119" s="215">
        <v>10</v>
      </c>
      <c r="Z119" s="215">
        <v>10</v>
      </c>
      <c r="AA119" s="216">
        <v>0</v>
      </c>
      <c r="AB119" s="215">
        <v>10</v>
      </c>
      <c r="AC119" s="215">
        <v>10</v>
      </c>
      <c r="AD119" s="215">
        <v>12</v>
      </c>
      <c r="AE119" s="215">
        <v>12</v>
      </c>
      <c r="AF119" s="215">
        <v>14</v>
      </c>
      <c r="AG119" s="215">
        <v>12</v>
      </c>
      <c r="AH119" s="216">
        <v>0</v>
      </c>
      <c r="AI119" s="215">
        <v>12</v>
      </c>
      <c r="AJ119" s="215">
        <v>12</v>
      </c>
      <c r="AK119" s="215">
        <v>2</v>
      </c>
      <c r="AL119" s="215">
        <v>2</v>
      </c>
      <c r="AM119" s="215">
        <v>2</v>
      </c>
      <c r="AN119" s="215">
        <v>2</v>
      </c>
      <c r="AO119" s="215">
        <v>2</v>
      </c>
      <c r="AP119" s="215">
        <v>2</v>
      </c>
      <c r="AQ119" s="215">
        <v>0</v>
      </c>
      <c r="AR119" s="215" t="s">
        <v>515</v>
      </c>
      <c r="AS119" s="264" t="s">
        <v>515</v>
      </c>
      <c r="AT119" s="265" t="s">
        <v>880</v>
      </c>
      <c r="AU119" s="266" t="s">
        <v>1240</v>
      </c>
      <c r="AV119" s="266" t="s">
        <v>915</v>
      </c>
      <c r="AW119" s="266" t="s">
        <v>449</v>
      </c>
      <c r="AX119" s="267" t="s">
        <v>1241</v>
      </c>
      <c r="AY119" s="265" t="s">
        <v>32</v>
      </c>
      <c r="AZ119" s="266" t="s">
        <v>32</v>
      </c>
      <c r="BA119" s="266" t="s">
        <v>32</v>
      </c>
      <c r="BB119" s="266" t="s">
        <v>32</v>
      </c>
      <c r="BC119" s="268" t="s">
        <v>32</v>
      </c>
      <c r="BD119" s="269" t="s">
        <v>881</v>
      </c>
      <c r="BE119" s="214" t="s">
        <v>266</v>
      </c>
      <c r="BF119" s="214" t="s">
        <v>53</v>
      </c>
      <c r="BG119" s="214" t="s">
        <v>882</v>
      </c>
      <c r="BH119" s="214" t="s">
        <v>35</v>
      </c>
      <c r="BI119" s="214" t="s">
        <v>53</v>
      </c>
      <c r="BJ119" s="214" t="s">
        <v>883</v>
      </c>
      <c r="BK119" s="214" t="s">
        <v>35</v>
      </c>
      <c r="BL119" s="214" t="s">
        <v>53</v>
      </c>
      <c r="BM119" s="214" t="s">
        <v>1137</v>
      </c>
      <c r="BN119" s="214" t="s">
        <v>35</v>
      </c>
      <c r="BO119" s="214" t="s">
        <v>53</v>
      </c>
      <c r="BP119" s="214" t="s">
        <v>32</v>
      </c>
      <c r="BQ119" s="214" t="s">
        <v>32</v>
      </c>
      <c r="BR119" s="214" t="s">
        <v>32</v>
      </c>
      <c r="BS119" s="216" t="s">
        <v>54</v>
      </c>
      <c r="BT119" s="214" t="s">
        <v>55</v>
      </c>
      <c r="BU119" s="270" t="s">
        <v>1308</v>
      </c>
      <c r="BV119" s="214" t="s">
        <v>884</v>
      </c>
      <c r="BW119" s="214" t="s">
        <v>878</v>
      </c>
      <c r="BX119" s="260">
        <v>46120</v>
      </c>
      <c r="BY119" s="214"/>
      <c r="BZ119" s="214" t="s">
        <v>54</v>
      </c>
      <c r="CA119" s="214" t="s">
        <v>55</v>
      </c>
      <c r="CB119" s="260">
        <v>46120</v>
      </c>
    </row>
    <row r="120" spans="1:80" s="26" customFormat="1" x14ac:dyDescent="0.35">
      <c r="A120" s="214" t="s">
        <v>512</v>
      </c>
      <c r="B120" s="215">
        <v>2025</v>
      </c>
      <c r="C120" s="260"/>
      <c r="D120" s="214" t="s">
        <v>593</v>
      </c>
      <c r="E120" s="214" t="s">
        <v>513</v>
      </c>
      <c r="F120" s="214" t="s">
        <v>43</v>
      </c>
      <c r="G120" s="214" t="s">
        <v>45</v>
      </c>
      <c r="H120" s="214" t="s">
        <v>436</v>
      </c>
      <c r="I120" s="214" t="s">
        <v>44</v>
      </c>
      <c r="J120" s="214" t="s">
        <v>560</v>
      </c>
      <c r="K120" s="261" t="s">
        <v>147</v>
      </c>
      <c r="L120" s="274" t="s">
        <v>1361</v>
      </c>
      <c r="M120" s="262"/>
      <c r="N120" s="215">
        <v>20</v>
      </c>
      <c r="O120" s="215">
        <v>20</v>
      </c>
      <c r="P120" s="215">
        <v>20</v>
      </c>
      <c r="Q120" s="215">
        <v>20</v>
      </c>
      <c r="R120" s="215">
        <v>20</v>
      </c>
      <c r="S120" s="215">
        <v>20</v>
      </c>
      <c r="T120" s="215">
        <v>1</v>
      </c>
      <c r="U120" s="263">
        <v>7486</v>
      </c>
      <c r="V120" s="215">
        <v>240</v>
      </c>
      <c r="W120" s="215">
        <v>17</v>
      </c>
      <c r="X120" s="215">
        <v>10</v>
      </c>
      <c r="Y120" s="215">
        <v>17</v>
      </c>
      <c r="Z120" s="215">
        <v>11</v>
      </c>
      <c r="AA120" s="216">
        <v>0</v>
      </c>
      <c r="AB120" s="215">
        <v>17</v>
      </c>
      <c r="AC120" s="215">
        <v>11</v>
      </c>
      <c r="AD120" s="215">
        <v>40</v>
      </c>
      <c r="AE120" s="215">
        <v>7</v>
      </c>
      <c r="AF120" s="215">
        <v>40</v>
      </c>
      <c r="AG120" s="215">
        <v>11</v>
      </c>
      <c r="AH120" s="216">
        <v>0</v>
      </c>
      <c r="AI120" s="215">
        <v>42</v>
      </c>
      <c r="AJ120" s="215">
        <v>12</v>
      </c>
      <c r="AK120" s="215">
        <v>3</v>
      </c>
      <c r="AL120" s="215">
        <v>1</v>
      </c>
      <c r="AM120" s="215">
        <v>3</v>
      </c>
      <c r="AN120" s="215">
        <v>1</v>
      </c>
      <c r="AO120" s="215">
        <v>3</v>
      </c>
      <c r="AP120" s="215">
        <v>1</v>
      </c>
      <c r="AQ120" s="215">
        <v>0</v>
      </c>
      <c r="AR120" s="215" t="s">
        <v>515</v>
      </c>
      <c r="AS120" s="264" t="s">
        <v>515</v>
      </c>
      <c r="AT120" s="265" t="s">
        <v>1242</v>
      </c>
      <c r="AU120" s="272" t="s">
        <v>1407</v>
      </c>
      <c r="AV120" s="272" t="s">
        <v>1408</v>
      </c>
      <c r="AW120" s="266" t="s">
        <v>30</v>
      </c>
      <c r="AX120" s="273" t="s">
        <v>1409</v>
      </c>
      <c r="AY120" s="265" t="s">
        <v>32</v>
      </c>
      <c r="AZ120" s="266" t="s">
        <v>32</v>
      </c>
      <c r="BA120" s="266" t="s">
        <v>32</v>
      </c>
      <c r="BB120" s="266" t="s">
        <v>32</v>
      </c>
      <c r="BC120" s="268" t="s">
        <v>32</v>
      </c>
      <c r="BD120" s="269" t="s">
        <v>48</v>
      </c>
      <c r="BE120" s="214" t="s">
        <v>35</v>
      </c>
      <c r="BF120" s="214" t="s">
        <v>53</v>
      </c>
      <c r="BG120" s="214" t="s">
        <v>52</v>
      </c>
      <c r="BH120" s="214" t="s">
        <v>35</v>
      </c>
      <c r="BI120" s="214" t="s">
        <v>53</v>
      </c>
      <c r="BJ120" s="214" t="s">
        <v>32</v>
      </c>
      <c r="BK120" s="214" t="s">
        <v>32</v>
      </c>
      <c r="BL120" s="214" t="s">
        <v>32</v>
      </c>
      <c r="BM120" s="214" t="s">
        <v>32</v>
      </c>
      <c r="BN120" s="214" t="s">
        <v>32</v>
      </c>
      <c r="BO120" s="214" t="s">
        <v>32</v>
      </c>
      <c r="BP120" s="214" t="s">
        <v>32</v>
      </c>
      <c r="BQ120" s="214" t="s">
        <v>32</v>
      </c>
      <c r="BR120" s="214" t="s">
        <v>32</v>
      </c>
      <c r="BS120" s="216" t="s">
        <v>54</v>
      </c>
      <c r="BT120" s="214" t="s">
        <v>55</v>
      </c>
      <c r="BU120" s="270" t="s">
        <v>1308</v>
      </c>
      <c r="BV120" s="237" t="s">
        <v>1559</v>
      </c>
      <c r="BW120" s="237" t="s">
        <v>851</v>
      </c>
      <c r="BX120" s="260">
        <v>46120</v>
      </c>
      <c r="BY120" s="214"/>
      <c r="BZ120" s="214" t="s">
        <v>54</v>
      </c>
      <c r="CA120" s="214" t="s">
        <v>55</v>
      </c>
      <c r="CB120" s="260">
        <v>46120</v>
      </c>
    </row>
    <row r="121" spans="1:80" s="26" customFormat="1" x14ac:dyDescent="0.35">
      <c r="A121" s="214" t="s">
        <v>535</v>
      </c>
      <c r="B121" s="215">
        <v>2025</v>
      </c>
      <c r="C121" s="260"/>
      <c r="D121" s="214" t="s">
        <v>721</v>
      </c>
      <c r="E121" s="214" t="s">
        <v>885</v>
      </c>
      <c r="F121" s="214" t="s">
        <v>507</v>
      </c>
      <c r="G121" s="214" t="s">
        <v>351</v>
      </c>
      <c r="H121" s="214" t="s">
        <v>437</v>
      </c>
      <c r="I121" s="214" t="s">
        <v>29</v>
      </c>
      <c r="J121" s="214" t="s">
        <v>1244</v>
      </c>
      <c r="K121" s="261" t="s">
        <v>147</v>
      </c>
      <c r="L121" s="220" t="s">
        <v>1375</v>
      </c>
      <c r="M121" s="262"/>
      <c r="N121" s="215">
        <v>12</v>
      </c>
      <c r="O121" s="215">
        <v>12</v>
      </c>
      <c r="P121" s="215">
        <v>12</v>
      </c>
      <c r="Q121" s="215">
        <v>12</v>
      </c>
      <c r="R121" s="215">
        <v>12</v>
      </c>
      <c r="S121" s="215">
        <v>12</v>
      </c>
      <c r="T121" s="215">
        <v>0</v>
      </c>
      <c r="U121" s="263">
        <v>3859</v>
      </c>
      <c r="V121" s="215">
        <v>240</v>
      </c>
      <c r="W121" s="215">
        <v>16</v>
      </c>
      <c r="X121" s="215">
        <v>0</v>
      </c>
      <c r="Y121" s="215">
        <v>16</v>
      </c>
      <c r="Z121" s="215">
        <v>0</v>
      </c>
      <c r="AA121" s="216">
        <v>0</v>
      </c>
      <c r="AB121" s="215">
        <v>16</v>
      </c>
      <c r="AC121" s="215">
        <v>0</v>
      </c>
      <c r="AD121" s="215">
        <v>25</v>
      </c>
      <c r="AE121" s="215">
        <v>0</v>
      </c>
      <c r="AF121" s="215">
        <v>24</v>
      </c>
      <c r="AG121" s="215">
        <v>0</v>
      </c>
      <c r="AH121" s="216">
        <v>0</v>
      </c>
      <c r="AI121" s="215">
        <v>24</v>
      </c>
      <c r="AJ121" s="215">
        <v>0</v>
      </c>
      <c r="AK121" s="215">
        <v>3</v>
      </c>
      <c r="AL121" s="215">
        <v>0</v>
      </c>
      <c r="AM121" s="215">
        <v>3</v>
      </c>
      <c r="AN121" s="215">
        <v>0</v>
      </c>
      <c r="AO121" s="215">
        <v>3</v>
      </c>
      <c r="AP121" s="215">
        <v>0</v>
      </c>
      <c r="AQ121" s="215">
        <v>0</v>
      </c>
      <c r="AR121" s="215" t="s">
        <v>515</v>
      </c>
      <c r="AS121" s="264" t="s">
        <v>515</v>
      </c>
      <c r="AT121" s="265" t="s">
        <v>1074</v>
      </c>
      <c r="AU121" s="266" t="s">
        <v>864</v>
      </c>
      <c r="AV121" s="266" t="s">
        <v>159</v>
      </c>
      <c r="AW121" s="266" t="s">
        <v>30</v>
      </c>
      <c r="AX121" s="267" t="s">
        <v>160</v>
      </c>
      <c r="AY121" s="265" t="s">
        <v>32</v>
      </c>
      <c r="AZ121" s="266" t="s">
        <v>32</v>
      </c>
      <c r="BA121" s="266" t="s">
        <v>32</v>
      </c>
      <c r="BB121" s="266" t="s">
        <v>32</v>
      </c>
      <c r="BC121" s="268" t="s">
        <v>32</v>
      </c>
      <c r="BD121" s="269" t="s">
        <v>560</v>
      </c>
      <c r="BE121" s="214" t="s">
        <v>266</v>
      </c>
      <c r="BF121" s="214" t="s">
        <v>53</v>
      </c>
      <c r="BG121" s="214" t="s">
        <v>540</v>
      </c>
      <c r="BH121" s="214" t="s">
        <v>35</v>
      </c>
      <c r="BI121" s="214" t="s">
        <v>53</v>
      </c>
      <c r="BJ121" s="214" t="s">
        <v>52</v>
      </c>
      <c r="BK121" s="214" t="s">
        <v>35</v>
      </c>
      <c r="BL121" s="214" t="s">
        <v>53</v>
      </c>
      <c r="BM121" s="214" t="s">
        <v>32</v>
      </c>
      <c r="BN121" s="214" t="s">
        <v>32</v>
      </c>
      <c r="BO121" s="214" t="s">
        <v>32</v>
      </c>
      <c r="BP121" s="214" t="s">
        <v>32</v>
      </c>
      <c r="BQ121" s="214" t="s">
        <v>32</v>
      </c>
      <c r="BR121" s="214" t="s">
        <v>32</v>
      </c>
      <c r="BS121" s="216" t="s">
        <v>54</v>
      </c>
      <c r="BT121" s="214" t="s">
        <v>55</v>
      </c>
      <c r="BU121" s="270" t="s">
        <v>1308</v>
      </c>
      <c r="BV121" s="214" t="s">
        <v>1245</v>
      </c>
      <c r="BW121" s="214" t="s">
        <v>1243</v>
      </c>
      <c r="BX121" s="260">
        <v>46120</v>
      </c>
      <c r="BY121" s="237"/>
      <c r="BZ121" s="214" t="s">
        <v>54</v>
      </c>
      <c r="CA121" s="214" t="s">
        <v>55</v>
      </c>
      <c r="CB121" s="260">
        <v>46120</v>
      </c>
    </row>
    <row r="122" spans="1:80" s="26" customFormat="1" x14ac:dyDescent="0.35">
      <c r="A122" s="214" t="s">
        <v>536</v>
      </c>
      <c r="B122" s="215">
        <v>2025</v>
      </c>
      <c r="C122" s="260"/>
      <c r="D122" s="214" t="s">
        <v>722</v>
      </c>
      <c r="E122" s="214" t="s">
        <v>886</v>
      </c>
      <c r="F122" s="214" t="s">
        <v>537</v>
      </c>
      <c r="G122" s="214" t="s">
        <v>538</v>
      </c>
      <c r="H122" s="214" t="s">
        <v>437</v>
      </c>
      <c r="I122" s="214" t="s">
        <v>29</v>
      </c>
      <c r="J122" s="214" t="s">
        <v>594</v>
      </c>
      <c r="K122" s="261" t="s">
        <v>147</v>
      </c>
      <c r="L122" s="220" t="s">
        <v>1348</v>
      </c>
      <c r="M122" s="262"/>
      <c r="N122" s="215">
        <v>14</v>
      </c>
      <c r="O122" s="215">
        <v>14</v>
      </c>
      <c r="P122" s="215">
        <v>14</v>
      </c>
      <c r="Q122" s="215">
        <v>14</v>
      </c>
      <c r="R122" s="215">
        <v>14</v>
      </c>
      <c r="S122" s="215">
        <v>14</v>
      </c>
      <c r="T122" s="215">
        <v>0</v>
      </c>
      <c r="U122" s="263">
        <v>8778</v>
      </c>
      <c r="V122" s="215">
        <v>300</v>
      </c>
      <c r="W122" s="215">
        <v>17</v>
      </c>
      <c r="X122" s="215">
        <v>13</v>
      </c>
      <c r="Y122" s="215">
        <v>17</v>
      </c>
      <c r="Z122" s="215">
        <v>13</v>
      </c>
      <c r="AA122" s="216">
        <v>0</v>
      </c>
      <c r="AB122" s="215">
        <v>17</v>
      </c>
      <c r="AC122" s="215">
        <v>13</v>
      </c>
      <c r="AD122" s="215">
        <v>34</v>
      </c>
      <c r="AE122" s="215">
        <v>21</v>
      </c>
      <c r="AF122" s="215">
        <v>33</v>
      </c>
      <c r="AG122" s="215">
        <v>22</v>
      </c>
      <c r="AH122" s="216">
        <v>0</v>
      </c>
      <c r="AI122" s="215">
        <v>32</v>
      </c>
      <c r="AJ122" s="215">
        <v>24</v>
      </c>
      <c r="AK122" s="215">
        <v>3</v>
      </c>
      <c r="AL122" s="215">
        <v>2</v>
      </c>
      <c r="AM122" s="215">
        <v>3</v>
      </c>
      <c r="AN122" s="215">
        <v>2</v>
      </c>
      <c r="AO122" s="215">
        <v>3</v>
      </c>
      <c r="AP122" s="215">
        <v>2</v>
      </c>
      <c r="AQ122" s="215">
        <v>0</v>
      </c>
      <c r="AR122" s="215" t="s">
        <v>515</v>
      </c>
      <c r="AS122" s="264" t="s">
        <v>515</v>
      </c>
      <c r="AT122" s="265" t="s">
        <v>1246</v>
      </c>
      <c r="AU122" s="266" t="s">
        <v>888</v>
      </c>
      <c r="AV122" s="266" t="s">
        <v>446</v>
      </c>
      <c r="AW122" s="266" t="s">
        <v>30</v>
      </c>
      <c r="AX122" s="267" t="s">
        <v>459</v>
      </c>
      <c r="AY122" s="265" t="s">
        <v>32</v>
      </c>
      <c r="AZ122" s="266" t="s">
        <v>32</v>
      </c>
      <c r="BA122" s="266" t="s">
        <v>32</v>
      </c>
      <c r="BB122" s="266" t="s">
        <v>32</v>
      </c>
      <c r="BC122" s="268" t="s">
        <v>32</v>
      </c>
      <c r="BD122" s="269" t="s">
        <v>560</v>
      </c>
      <c r="BE122" s="214" t="s">
        <v>266</v>
      </c>
      <c r="BF122" s="214" t="s">
        <v>53</v>
      </c>
      <c r="BG122" s="214" t="s">
        <v>540</v>
      </c>
      <c r="BH122" s="214" t="s">
        <v>35</v>
      </c>
      <c r="BI122" s="214" t="s">
        <v>53</v>
      </c>
      <c r="BJ122" s="214" t="s">
        <v>52</v>
      </c>
      <c r="BK122" s="214" t="s">
        <v>35</v>
      </c>
      <c r="BL122" s="214" t="s">
        <v>53</v>
      </c>
      <c r="BM122" s="214" t="s">
        <v>936</v>
      </c>
      <c r="BN122" s="214" t="s">
        <v>32</v>
      </c>
      <c r="BO122" s="214" t="s">
        <v>32</v>
      </c>
      <c r="BP122" s="214" t="s">
        <v>32</v>
      </c>
      <c r="BQ122" s="214" t="s">
        <v>32</v>
      </c>
      <c r="BR122" s="214" t="s">
        <v>32</v>
      </c>
      <c r="BS122" s="216" t="s">
        <v>829</v>
      </c>
      <c r="BT122" s="214" t="s">
        <v>900</v>
      </c>
      <c r="BU122" s="270" t="s">
        <v>1308</v>
      </c>
      <c r="BV122" s="214" t="s">
        <v>1247</v>
      </c>
      <c r="BW122" s="214" t="s">
        <v>887</v>
      </c>
      <c r="BX122" s="260">
        <v>46120</v>
      </c>
      <c r="BY122" s="214"/>
      <c r="BZ122" s="214" t="s">
        <v>829</v>
      </c>
      <c r="CA122" s="214" t="s">
        <v>900</v>
      </c>
      <c r="CB122" s="260">
        <v>46120</v>
      </c>
    </row>
    <row r="123" spans="1:80" s="26" customFormat="1" x14ac:dyDescent="0.35">
      <c r="A123" s="214" t="s">
        <v>595</v>
      </c>
      <c r="B123" s="215">
        <v>2025</v>
      </c>
      <c r="C123" s="260"/>
      <c r="D123" s="214" t="s">
        <v>723</v>
      </c>
      <c r="E123" s="214" t="s">
        <v>1248</v>
      </c>
      <c r="F123" s="214" t="s">
        <v>588</v>
      </c>
      <c r="G123" s="214" t="s">
        <v>103</v>
      </c>
      <c r="H123" s="214" t="s">
        <v>439</v>
      </c>
      <c r="I123" s="214" t="s">
        <v>29</v>
      </c>
      <c r="J123" s="214" t="s">
        <v>751</v>
      </c>
      <c r="K123" s="261" t="s">
        <v>147</v>
      </c>
      <c r="L123" s="220" t="s">
        <v>1345</v>
      </c>
      <c r="M123" s="262"/>
      <c r="N123" s="215">
        <v>16</v>
      </c>
      <c r="O123" s="215">
        <v>16</v>
      </c>
      <c r="P123" s="215">
        <v>16</v>
      </c>
      <c r="Q123" s="215">
        <v>16</v>
      </c>
      <c r="R123" s="215">
        <v>16</v>
      </c>
      <c r="S123" s="215">
        <v>16</v>
      </c>
      <c r="T123" s="215">
        <v>0</v>
      </c>
      <c r="U123" s="263">
        <v>8055</v>
      </c>
      <c r="V123" s="215">
        <v>240</v>
      </c>
      <c r="W123" s="215">
        <v>17</v>
      </c>
      <c r="X123" s="215">
        <v>15</v>
      </c>
      <c r="Y123" s="215">
        <v>17</v>
      </c>
      <c r="Z123" s="215">
        <v>15</v>
      </c>
      <c r="AA123" s="216">
        <v>0</v>
      </c>
      <c r="AB123" s="215">
        <v>17</v>
      </c>
      <c r="AC123" s="215">
        <v>15</v>
      </c>
      <c r="AD123" s="215">
        <v>35</v>
      </c>
      <c r="AE123" s="215">
        <v>16</v>
      </c>
      <c r="AF123" s="215">
        <v>33</v>
      </c>
      <c r="AG123" s="215">
        <v>18</v>
      </c>
      <c r="AH123" s="216">
        <v>0</v>
      </c>
      <c r="AI123" s="215">
        <v>33</v>
      </c>
      <c r="AJ123" s="215">
        <v>17</v>
      </c>
      <c r="AK123" s="215">
        <v>3</v>
      </c>
      <c r="AL123" s="215">
        <v>2</v>
      </c>
      <c r="AM123" s="215">
        <v>3</v>
      </c>
      <c r="AN123" s="215">
        <v>2</v>
      </c>
      <c r="AO123" s="215">
        <v>3</v>
      </c>
      <c r="AP123" s="215">
        <v>2</v>
      </c>
      <c r="AQ123" s="215">
        <v>0</v>
      </c>
      <c r="AR123" s="215" t="s">
        <v>515</v>
      </c>
      <c r="AS123" s="264" t="s">
        <v>515</v>
      </c>
      <c r="AT123" s="265" t="s">
        <v>1249</v>
      </c>
      <c r="AU123" s="266" t="s">
        <v>596</v>
      </c>
      <c r="AV123" s="266" t="s">
        <v>33</v>
      </c>
      <c r="AW123" s="266" t="s">
        <v>30</v>
      </c>
      <c r="AX123" s="267" t="s">
        <v>508</v>
      </c>
      <c r="AY123" s="265" t="s">
        <v>32</v>
      </c>
      <c r="AZ123" s="266" t="s">
        <v>32</v>
      </c>
      <c r="BA123" s="266" t="s">
        <v>32</v>
      </c>
      <c r="BB123" s="266" t="s">
        <v>32</v>
      </c>
      <c r="BC123" s="268" t="s">
        <v>32</v>
      </c>
      <c r="BD123" s="269" t="s">
        <v>927</v>
      </c>
      <c r="BE123" s="214" t="s">
        <v>266</v>
      </c>
      <c r="BF123" s="214" t="s">
        <v>53</v>
      </c>
      <c r="BG123" s="214" t="s">
        <v>754</v>
      </c>
      <c r="BH123" s="214" t="s">
        <v>35</v>
      </c>
      <c r="BI123" s="214" t="s">
        <v>53</v>
      </c>
      <c r="BJ123" s="214" t="s">
        <v>52</v>
      </c>
      <c r="BK123" s="214" t="s">
        <v>35</v>
      </c>
      <c r="BL123" s="214" t="s">
        <v>53</v>
      </c>
      <c r="BM123" s="214" t="s">
        <v>32</v>
      </c>
      <c r="BN123" s="214" t="s">
        <v>32</v>
      </c>
      <c r="BO123" s="214" t="s">
        <v>32</v>
      </c>
      <c r="BP123" s="214" t="s">
        <v>32</v>
      </c>
      <c r="BQ123" s="214" t="s">
        <v>32</v>
      </c>
      <c r="BR123" s="214" t="s">
        <v>32</v>
      </c>
      <c r="BS123" s="216" t="s">
        <v>54</v>
      </c>
      <c r="BT123" s="214" t="s">
        <v>55</v>
      </c>
      <c r="BU123" s="270" t="s">
        <v>1308</v>
      </c>
      <c r="BV123" s="214" t="s">
        <v>890</v>
      </c>
      <c r="BW123" s="214" t="s">
        <v>889</v>
      </c>
      <c r="BX123" s="260">
        <v>46120</v>
      </c>
      <c r="BY123" s="214"/>
      <c r="BZ123" s="214" t="s">
        <v>54</v>
      </c>
      <c r="CA123" s="214" t="s">
        <v>55</v>
      </c>
      <c r="CB123" s="260">
        <v>46120</v>
      </c>
    </row>
    <row r="124" spans="1:80" s="26" customFormat="1" x14ac:dyDescent="0.35">
      <c r="A124" s="237" t="s">
        <v>597</v>
      </c>
      <c r="B124" s="215">
        <v>2025</v>
      </c>
      <c r="C124" s="260"/>
      <c r="D124" s="214" t="s">
        <v>724</v>
      </c>
      <c r="E124" s="214" t="s">
        <v>1250</v>
      </c>
      <c r="F124" s="214" t="s">
        <v>33</v>
      </c>
      <c r="G124" s="214" t="s">
        <v>295</v>
      </c>
      <c r="H124" s="214" t="s">
        <v>439</v>
      </c>
      <c r="I124" s="214" t="s">
        <v>29</v>
      </c>
      <c r="J124" s="214" t="s">
        <v>560</v>
      </c>
      <c r="K124" s="261" t="s">
        <v>147</v>
      </c>
      <c r="L124" s="274" t="s">
        <v>1361</v>
      </c>
      <c r="M124" s="262"/>
      <c r="N124" s="215">
        <v>34</v>
      </c>
      <c r="O124" s="215">
        <v>34</v>
      </c>
      <c r="P124" s="215">
        <v>34</v>
      </c>
      <c r="Q124" s="215">
        <v>34</v>
      </c>
      <c r="R124" s="215">
        <v>34</v>
      </c>
      <c r="S124" s="215">
        <v>34</v>
      </c>
      <c r="T124" s="215">
        <v>2</v>
      </c>
      <c r="U124" s="263">
        <v>17484</v>
      </c>
      <c r="V124" s="215">
        <v>300</v>
      </c>
      <c r="W124" s="215">
        <v>16</v>
      </c>
      <c r="X124" s="215">
        <v>12</v>
      </c>
      <c r="Y124" s="215">
        <v>16</v>
      </c>
      <c r="Z124" s="215">
        <v>12</v>
      </c>
      <c r="AA124" s="216">
        <v>0</v>
      </c>
      <c r="AB124" s="215">
        <v>16</v>
      </c>
      <c r="AC124" s="215">
        <v>12</v>
      </c>
      <c r="AD124" s="215">
        <v>62</v>
      </c>
      <c r="AE124" s="215">
        <v>48</v>
      </c>
      <c r="AF124" s="215">
        <v>61</v>
      </c>
      <c r="AG124" s="215">
        <v>47</v>
      </c>
      <c r="AH124" s="216">
        <v>0</v>
      </c>
      <c r="AI124" s="215">
        <v>60</v>
      </c>
      <c r="AJ124" s="215">
        <v>47</v>
      </c>
      <c r="AK124" s="215">
        <v>3</v>
      </c>
      <c r="AL124" s="215">
        <v>2</v>
      </c>
      <c r="AM124" s="215">
        <v>3</v>
      </c>
      <c r="AN124" s="215">
        <v>2</v>
      </c>
      <c r="AO124" s="215">
        <v>3</v>
      </c>
      <c r="AP124" s="215">
        <v>2</v>
      </c>
      <c r="AQ124" s="215">
        <v>0</v>
      </c>
      <c r="AR124" s="215" t="s">
        <v>515</v>
      </c>
      <c r="AS124" s="264" t="s">
        <v>515</v>
      </c>
      <c r="AT124" s="265" t="s">
        <v>1251</v>
      </c>
      <c r="AU124" s="266" t="s">
        <v>1252</v>
      </c>
      <c r="AV124" s="266" t="s">
        <v>446</v>
      </c>
      <c r="AW124" s="266" t="s">
        <v>30</v>
      </c>
      <c r="AX124" s="267" t="s">
        <v>459</v>
      </c>
      <c r="AY124" s="265" t="s">
        <v>32</v>
      </c>
      <c r="AZ124" s="266" t="s">
        <v>32</v>
      </c>
      <c r="BA124" s="266" t="s">
        <v>32</v>
      </c>
      <c r="BB124" s="266" t="s">
        <v>32</v>
      </c>
      <c r="BC124" s="268" t="s">
        <v>32</v>
      </c>
      <c r="BD124" s="269" t="s">
        <v>540</v>
      </c>
      <c r="BE124" s="214" t="s">
        <v>35</v>
      </c>
      <c r="BF124" s="214" t="s">
        <v>53</v>
      </c>
      <c r="BG124" s="214" t="s">
        <v>541</v>
      </c>
      <c r="BH124" s="214" t="s">
        <v>35</v>
      </c>
      <c r="BI124" s="214" t="s">
        <v>53</v>
      </c>
      <c r="BJ124" s="214" t="s">
        <v>32</v>
      </c>
      <c r="BK124" s="214" t="s">
        <v>32</v>
      </c>
      <c r="BL124" s="214" t="s">
        <v>32</v>
      </c>
      <c r="BM124" s="214" t="s">
        <v>32</v>
      </c>
      <c r="BN124" s="214" t="s">
        <v>32</v>
      </c>
      <c r="BO124" s="214" t="s">
        <v>32</v>
      </c>
      <c r="BP124" s="214" t="s">
        <v>32</v>
      </c>
      <c r="BQ124" s="214" t="s">
        <v>32</v>
      </c>
      <c r="BR124" s="214" t="s">
        <v>32</v>
      </c>
      <c r="BS124" s="216" t="s">
        <v>54</v>
      </c>
      <c r="BT124" s="214" t="s">
        <v>55</v>
      </c>
      <c r="BU124" s="270" t="s">
        <v>1308</v>
      </c>
      <c r="BV124" s="214" t="s">
        <v>1253</v>
      </c>
      <c r="BW124" s="237" t="s">
        <v>1337</v>
      </c>
      <c r="BX124" s="260">
        <v>46120</v>
      </c>
      <c r="BY124" s="214"/>
      <c r="BZ124" s="214" t="s">
        <v>54</v>
      </c>
      <c r="CA124" s="214" t="s">
        <v>55</v>
      </c>
      <c r="CB124" s="260">
        <v>46120</v>
      </c>
    </row>
    <row r="125" spans="1:80" s="26" customFormat="1" x14ac:dyDescent="0.35">
      <c r="A125" s="214" t="s">
        <v>598</v>
      </c>
      <c r="B125" s="215">
        <v>2025</v>
      </c>
      <c r="C125" s="260"/>
      <c r="D125" s="214" t="s">
        <v>725</v>
      </c>
      <c r="E125" s="214" t="s">
        <v>1254</v>
      </c>
      <c r="F125" s="214" t="s">
        <v>1255</v>
      </c>
      <c r="G125" s="214" t="s">
        <v>144</v>
      </c>
      <c r="H125" s="214" t="s">
        <v>437</v>
      </c>
      <c r="I125" s="214" t="s">
        <v>29</v>
      </c>
      <c r="J125" s="214" t="s">
        <v>751</v>
      </c>
      <c r="K125" s="261" t="s">
        <v>147</v>
      </c>
      <c r="L125" s="220" t="s">
        <v>1345</v>
      </c>
      <c r="M125" s="262"/>
      <c r="N125" s="215">
        <v>30</v>
      </c>
      <c r="O125" s="215">
        <v>30</v>
      </c>
      <c r="P125" s="215">
        <v>30</v>
      </c>
      <c r="Q125" s="215">
        <v>30</v>
      </c>
      <c r="R125" s="215">
        <v>24</v>
      </c>
      <c r="S125" s="215">
        <v>24</v>
      </c>
      <c r="T125" s="215">
        <v>0</v>
      </c>
      <c r="U125" s="263">
        <v>9794</v>
      </c>
      <c r="V125" s="215">
        <v>240</v>
      </c>
      <c r="W125" s="215">
        <v>12</v>
      </c>
      <c r="X125" s="215">
        <v>12</v>
      </c>
      <c r="Y125" s="215">
        <v>12</v>
      </c>
      <c r="Z125" s="215">
        <v>152</v>
      </c>
      <c r="AA125" s="216">
        <v>0</v>
      </c>
      <c r="AB125" s="215">
        <v>12</v>
      </c>
      <c r="AC125" s="215">
        <v>12</v>
      </c>
      <c r="AD125" s="215">
        <v>49</v>
      </c>
      <c r="AE125" s="215">
        <v>30</v>
      </c>
      <c r="AF125" s="215">
        <v>42</v>
      </c>
      <c r="AG125" s="215">
        <v>31</v>
      </c>
      <c r="AH125" s="216">
        <v>0</v>
      </c>
      <c r="AI125" s="215">
        <v>48</v>
      </c>
      <c r="AJ125" s="215">
        <v>28</v>
      </c>
      <c r="AK125" s="215">
        <v>2</v>
      </c>
      <c r="AL125" s="215">
        <v>2</v>
      </c>
      <c r="AM125" s="215">
        <v>2</v>
      </c>
      <c r="AN125" s="215">
        <v>2</v>
      </c>
      <c r="AO125" s="215">
        <v>2</v>
      </c>
      <c r="AP125" s="215">
        <v>2</v>
      </c>
      <c r="AQ125" s="215">
        <v>0</v>
      </c>
      <c r="AR125" s="215" t="s">
        <v>515</v>
      </c>
      <c r="AS125" s="264" t="s">
        <v>515</v>
      </c>
      <c r="AT125" s="265" t="s">
        <v>1256</v>
      </c>
      <c r="AU125" s="266" t="s">
        <v>1257</v>
      </c>
      <c r="AV125" s="266" t="s">
        <v>446</v>
      </c>
      <c r="AW125" s="266" t="s">
        <v>30</v>
      </c>
      <c r="AX125" s="267" t="s">
        <v>459</v>
      </c>
      <c r="AY125" s="265" t="s">
        <v>32</v>
      </c>
      <c r="AZ125" s="266" t="s">
        <v>32</v>
      </c>
      <c r="BA125" s="266" t="s">
        <v>32</v>
      </c>
      <c r="BB125" s="266" t="s">
        <v>32</v>
      </c>
      <c r="BC125" s="268" t="s">
        <v>32</v>
      </c>
      <c r="BD125" s="269" t="s">
        <v>927</v>
      </c>
      <c r="BE125" s="214" t="s">
        <v>266</v>
      </c>
      <c r="BF125" s="214" t="s">
        <v>53</v>
      </c>
      <c r="BG125" s="214" t="s">
        <v>754</v>
      </c>
      <c r="BH125" s="214" t="s">
        <v>35</v>
      </c>
      <c r="BI125" s="214" t="s">
        <v>53</v>
      </c>
      <c r="BJ125" s="214" t="s">
        <v>52</v>
      </c>
      <c r="BK125" s="214" t="s">
        <v>35</v>
      </c>
      <c r="BL125" s="214" t="s">
        <v>53</v>
      </c>
      <c r="BM125" s="214" t="s">
        <v>32</v>
      </c>
      <c r="BN125" s="214" t="s">
        <v>32</v>
      </c>
      <c r="BO125" s="214" t="s">
        <v>32</v>
      </c>
      <c r="BP125" s="214" t="s">
        <v>32</v>
      </c>
      <c r="BQ125" s="214" t="s">
        <v>32</v>
      </c>
      <c r="BR125" s="214" t="s">
        <v>32</v>
      </c>
      <c r="BS125" s="216" t="s">
        <v>54</v>
      </c>
      <c r="BT125" s="214" t="s">
        <v>55</v>
      </c>
      <c r="BU125" s="270" t="s">
        <v>1308</v>
      </c>
      <c r="BV125" s="237" t="s">
        <v>1561</v>
      </c>
      <c r="BW125" s="237" t="s">
        <v>799</v>
      </c>
      <c r="BX125" s="260">
        <v>46120</v>
      </c>
      <c r="BY125" s="214"/>
      <c r="BZ125" s="214" t="s">
        <v>54</v>
      </c>
      <c r="CA125" s="214" t="s">
        <v>55</v>
      </c>
      <c r="CB125" s="260">
        <v>46120</v>
      </c>
    </row>
    <row r="126" spans="1:80" s="26" customFormat="1" x14ac:dyDescent="0.35">
      <c r="A126" s="214" t="s">
        <v>599</v>
      </c>
      <c r="B126" s="215">
        <v>2025</v>
      </c>
      <c r="C126" s="260"/>
      <c r="D126" s="214" t="s">
        <v>726</v>
      </c>
      <c r="E126" s="214" t="s">
        <v>1258</v>
      </c>
      <c r="F126" s="214" t="s">
        <v>588</v>
      </c>
      <c r="G126" s="214" t="s">
        <v>600</v>
      </c>
      <c r="H126" s="214" t="s">
        <v>439</v>
      </c>
      <c r="I126" s="214" t="s">
        <v>29</v>
      </c>
      <c r="J126" s="214" t="s">
        <v>751</v>
      </c>
      <c r="K126" s="261" t="s">
        <v>147</v>
      </c>
      <c r="L126" s="220" t="s">
        <v>1345</v>
      </c>
      <c r="M126" s="262"/>
      <c r="N126" s="215">
        <v>16</v>
      </c>
      <c r="O126" s="215">
        <v>16</v>
      </c>
      <c r="P126" s="215">
        <v>16</v>
      </c>
      <c r="Q126" s="215">
        <v>16</v>
      </c>
      <c r="R126" s="215">
        <v>16</v>
      </c>
      <c r="S126" s="215">
        <v>16</v>
      </c>
      <c r="T126" s="215">
        <v>0</v>
      </c>
      <c r="U126" s="263">
        <v>4068</v>
      </c>
      <c r="V126" s="215">
        <v>240</v>
      </c>
      <c r="W126" s="215">
        <v>16</v>
      </c>
      <c r="X126" s="215">
        <v>0</v>
      </c>
      <c r="Y126" s="215">
        <v>16</v>
      </c>
      <c r="Z126" s="215">
        <v>0</v>
      </c>
      <c r="AA126" s="216">
        <v>0</v>
      </c>
      <c r="AB126" s="215">
        <v>16</v>
      </c>
      <c r="AC126" s="215">
        <v>0</v>
      </c>
      <c r="AD126" s="215">
        <v>27</v>
      </c>
      <c r="AE126" s="215">
        <v>0</v>
      </c>
      <c r="AF126" s="215">
        <v>28</v>
      </c>
      <c r="AG126" s="215">
        <v>0</v>
      </c>
      <c r="AH126" s="216">
        <v>0</v>
      </c>
      <c r="AI126" s="215">
        <v>25</v>
      </c>
      <c r="AJ126" s="215">
        <v>0</v>
      </c>
      <c r="AK126" s="215">
        <v>2</v>
      </c>
      <c r="AL126" s="215">
        <v>0</v>
      </c>
      <c r="AM126" s="215">
        <v>2</v>
      </c>
      <c r="AN126" s="215">
        <v>0</v>
      </c>
      <c r="AO126" s="215">
        <v>2</v>
      </c>
      <c r="AP126" s="215">
        <v>0</v>
      </c>
      <c r="AQ126" s="215">
        <v>0</v>
      </c>
      <c r="AR126" s="215" t="s">
        <v>515</v>
      </c>
      <c r="AS126" s="264" t="s">
        <v>515</v>
      </c>
      <c r="AT126" s="265" t="s">
        <v>1260</v>
      </c>
      <c r="AU126" s="266" t="s">
        <v>587</v>
      </c>
      <c r="AV126" s="266" t="s">
        <v>89</v>
      </c>
      <c r="AW126" s="266" t="s">
        <v>30</v>
      </c>
      <c r="AX126" s="267" t="s">
        <v>90</v>
      </c>
      <c r="AY126" s="265" t="s">
        <v>32</v>
      </c>
      <c r="AZ126" s="266" t="s">
        <v>32</v>
      </c>
      <c r="BA126" s="266" t="s">
        <v>32</v>
      </c>
      <c r="BB126" s="266" t="s">
        <v>32</v>
      </c>
      <c r="BC126" s="268" t="s">
        <v>32</v>
      </c>
      <c r="BD126" s="269" t="s">
        <v>927</v>
      </c>
      <c r="BE126" s="214" t="s">
        <v>266</v>
      </c>
      <c r="BF126" s="214" t="s">
        <v>53</v>
      </c>
      <c r="BG126" s="214" t="s">
        <v>754</v>
      </c>
      <c r="BH126" s="214" t="s">
        <v>35</v>
      </c>
      <c r="BI126" s="214" t="s">
        <v>53</v>
      </c>
      <c r="BJ126" s="214" t="s">
        <v>52</v>
      </c>
      <c r="BK126" s="214" t="s">
        <v>35</v>
      </c>
      <c r="BL126" s="214" t="s">
        <v>53</v>
      </c>
      <c r="BM126" s="214" t="s">
        <v>32</v>
      </c>
      <c r="BN126" s="214" t="s">
        <v>32</v>
      </c>
      <c r="BO126" s="214" t="s">
        <v>32</v>
      </c>
      <c r="BP126" s="214" t="s">
        <v>32</v>
      </c>
      <c r="BQ126" s="214" t="s">
        <v>32</v>
      </c>
      <c r="BR126" s="214" t="s">
        <v>32</v>
      </c>
      <c r="BS126" s="216" t="s">
        <v>54</v>
      </c>
      <c r="BT126" s="214" t="s">
        <v>55</v>
      </c>
      <c r="BU126" s="270" t="s">
        <v>1308</v>
      </c>
      <c r="BV126" s="237" t="s">
        <v>1562</v>
      </c>
      <c r="BW126" s="214" t="s">
        <v>1259</v>
      </c>
      <c r="BX126" s="260">
        <v>46120</v>
      </c>
      <c r="BY126" s="237"/>
      <c r="BZ126" s="214" t="s">
        <v>54</v>
      </c>
      <c r="CA126" s="214" t="s">
        <v>55</v>
      </c>
      <c r="CB126" s="260">
        <v>46120</v>
      </c>
    </row>
    <row r="127" spans="1:80" s="26" customFormat="1" x14ac:dyDescent="0.35">
      <c r="A127" s="214" t="s">
        <v>601</v>
      </c>
      <c r="B127" s="215">
        <v>2025</v>
      </c>
      <c r="C127" s="260"/>
      <c r="D127" s="214" t="s">
        <v>602</v>
      </c>
      <c r="E127" s="214" t="s">
        <v>727</v>
      </c>
      <c r="F127" s="214" t="s">
        <v>274</v>
      </c>
      <c r="G127" s="214" t="s">
        <v>275</v>
      </c>
      <c r="H127" s="214" t="s">
        <v>437</v>
      </c>
      <c r="I127" s="214" t="s">
        <v>29</v>
      </c>
      <c r="J127" s="214" t="s">
        <v>751</v>
      </c>
      <c r="K127" s="261" t="s">
        <v>147</v>
      </c>
      <c r="L127" s="220" t="s">
        <v>1345</v>
      </c>
      <c r="M127" s="262"/>
      <c r="N127" s="215">
        <v>12</v>
      </c>
      <c r="O127" s="215">
        <v>12</v>
      </c>
      <c r="P127" s="215">
        <v>12</v>
      </c>
      <c r="Q127" s="215">
        <v>12</v>
      </c>
      <c r="R127" s="215">
        <v>12</v>
      </c>
      <c r="S127" s="215">
        <v>12</v>
      </c>
      <c r="T127" s="215">
        <v>0</v>
      </c>
      <c r="U127" s="263">
        <v>6784</v>
      </c>
      <c r="V127" s="215">
        <v>240</v>
      </c>
      <c r="W127" s="215">
        <v>16</v>
      </c>
      <c r="X127" s="215">
        <v>13</v>
      </c>
      <c r="Y127" s="215">
        <v>15</v>
      </c>
      <c r="Z127" s="215">
        <v>13</v>
      </c>
      <c r="AA127" s="216">
        <v>0</v>
      </c>
      <c r="AB127" s="215">
        <v>16</v>
      </c>
      <c r="AC127" s="215">
        <v>13</v>
      </c>
      <c r="AD127" s="215">
        <v>27</v>
      </c>
      <c r="AE127" s="215">
        <v>17</v>
      </c>
      <c r="AF127" s="215">
        <v>28</v>
      </c>
      <c r="AG127" s="215">
        <v>19</v>
      </c>
      <c r="AH127" s="216">
        <v>0</v>
      </c>
      <c r="AI127" s="215">
        <v>28</v>
      </c>
      <c r="AJ127" s="215">
        <v>19</v>
      </c>
      <c r="AK127" s="215">
        <v>3</v>
      </c>
      <c r="AL127" s="215">
        <v>2</v>
      </c>
      <c r="AM127" s="215">
        <v>3</v>
      </c>
      <c r="AN127" s="215">
        <v>2</v>
      </c>
      <c r="AO127" s="215">
        <v>3</v>
      </c>
      <c r="AP127" s="215">
        <v>2</v>
      </c>
      <c r="AQ127" s="215">
        <v>0</v>
      </c>
      <c r="AR127" s="215" t="s">
        <v>515</v>
      </c>
      <c r="AS127" s="264" t="s">
        <v>515</v>
      </c>
      <c r="AT127" s="265" t="s">
        <v>1261</v>
      </c>
      <c r="AU127" s="266" t="s">
        <v>899</v>
      </c>
      <c r="AV127" s="266" t="s">
        <v>1262</v>
      </c>
      <c r="AW127" s="266" t="s">
        <v>30</v>
      </c>
      <c r="AX127" s="267" t="s">
        <v>459</v>
      </c>
      <c r="AY127" s="265" t="s">
        <v>32</v>
      </c>
      <c r="AZ127" s="266" t="s">
        <v>32</v>
      </c>
      <c r="BA127" s="266" t="s">
        <v>32</v>
      </c>
      <c r="BB127" s="266" t="s">
        <v>32</v>
      </c>
      <c r="BC127" s="268" t="s">
        <v>32</v>
      </c>
      <c r="BD127" s="269" t="s">
        <v>927</v>
      </c>
      <c r="BE127" s="214" t="s">
        <v>266</v>
      </c>
      <c r="BF127" s="214" t="s">
        <v>53</v>
      </c>
      <c r="BG127" s="214" t="s">
        <v>754</v>
      </c>
      <c r="BH127" s="214" t="s">
        <v>35</v>
      </c>
      <c r="BI127" s="214" t="s">
        <v>53</v>
      </c>
      <c r="BJ127" s="214" t="s">
        <v>52</v>
      </c>
      <c r="BK127" s="214" t="s">
        <v>35</v>
      </c>
      <c r="BL127" s="214" t="s">
        <v>53</v>
      </c>
      <c r="BM127" s="214" t="s">
        <v>32</v>
      </c>
      <c r="BN127" s="214" t="s">
        <v>32</v>
      </c>
      <c r="BO127" s="214" t="s">
        <v>32</v>
      </c>
      <c r="BP127" s="214" t="s">
        <v>32</v>
      </c>
      <c r="BQ127" s="214" t="s">
        <v>32</v>
      </c>
      <c r="BR127" s="214" t="s">
        <v>32</v>
      </c>
      <c r="BS127" s="216" t="s">
        <v>54</v>
      </c>
      <c r="BT127" s="214" t="s">
        <v>55</v>
      </c>
      <c r="BU127" s="270" t="s">
        <v>1308</v>
      </c>
      <c r="BV127" s="237" t="s">
        <v>1565</v>
      </c>
      <c r="BW127" s="237" t="s">
        <v>836</v>
      </c>
      <c r="BX127" s="260">
        <v>46120</v>
      </c>
      <c r="BY127" s="214"/>
      <c r="BZ127" s="214" t="s">
        <v>54</v>
      </c>
      <c r="CA127" s="214" t="s">
        <v>55</v>
      </c>
      <c r="CB127" s="260">
        <v>46120</v>
      </c>
    </row>
    <row r="128" spans="1:80" s="26" customFormat="1" x14ac:dyDescent="0.35">
      <c r="A128" s="214" t="s">
        <v>728</v>
      </c>
      <c r="B128" s="215">
        <v>2025</v>
      </c>
      <c r="C128" s="260"/>
      <c r="D128" s="214" t="s">
        <v>729</v>
      </c>
      <c r="E128" s="214" t="s">
        <v>1263</v>
      </c>
      <c r="F128" s="214" t="s">
        <v>107</v>
      </c>
      <c r="G128" s="214" t="s">
        <v>108</v>
      </c>
      <c r="H128" s="214" t="s">
        <v>437</v>
      </c>
      <c r="I128" s="214" t="s">
        <v>29</v>
      </c>
      <c r="J128" s="214" t="s">
        <v>1264</v>
      </c>
      <c r="K128" s="261" t="s">
        <v>147</v>
      </c>
      <c r="L128" s="220" t="s">
        <v>1376</v>
      </c>
      <c r="M128" s="262"/>
      <c r="N128" s="215">
        <v>16</v>
      </c>
      <c r="O128" s="215">
        <v>16</v>
      </c>
      <c r="P128" s="215">
        <v>16</v>
      </c>
      <c r="Q128" s="215">
        <v>16</v>
      </c>
      <c r="R128" s="215">
        <v>16</v>
      </c>
      <c r="S128" s="215">
        <v>12</v>
      </c>
      <c r="T128" s="215">
        <v>0</v>
      </c>
      <c r="U128" s="263">
        <v>8769</v>
      </c>
      <c r="V128" s="215">
        <v>240</v>
      </c>
      <c r="W128" s="215">
        <v>18</v>
      </c>
      <c r="X128" s="215">
        <v>18</v>
      </c>
      <c r="Y128" s="215">
        <v>18</v>
      </c>
      <c r="Z128" s="215">
        <v>18</v>
      </c>
      <c r="AA128" s="216">
        <v>0</v>
      </c>
      <c r="AB128" s="215">
        <v>18</v>
      </c>
      <c r="AC128" s="215">
        <v>18</v>
      </c>
      <c r="AD128" s="215">
        <v>35</v>
      </c>
      <c r="AE128" s="215">
        <v>19</v>
      </c>
      <c r="AF128" s="215">
        <v>33</v>
      </c>
      <c r="AG128" s="215">
        <v>23</v>
      </c>
      <c r="AH128" s="216">
        <v>0</v>
      </c>
      <c r="AI128" s="215">
        <v>37</v>
      </c>
      <c r="AJ128" s="215">
        <v>19</v>
      </c>
      <c r="AK128" s="215">
        <v>3</v>
      </c>
      <c r="AL128" s="215">
        <v>3</v>
      </c>
      <c r="AM128" s="215">
        <v>3</v>
      </c>
      <c r="AN128" s="215">
        <v>3</v>
      </c>
      <c r="AO128" s="215">
        <v>3</v>
      </c>
      <c r="AP128" s="215">
        <v>3</v>
      </c>
      <c r="AQ128" s="215">
        <v>0</v>
      </c>
      <c r="AR128" s="215" t="s">
        <v>515</v>
      </c>
      <c r="AS128" s="264" t="s">
        <v>515</v>
      </c>
      <c r="AT128" s="265" t="s">
        <v>1265</v>
      </c>
      <c r="AU128" s="266" t="s">
        <v>1230</v>
      </c>
      <c r="AV128" s="266" t="s">
        <v>1266</v>
      </c>
      <c r="AW128" s="266" t="s">
        <v>50</v>
      </c>
      <c r="AX128" s="267">
        <v>40223</v>
      </c>
      <c r="AY128" s="265" t="s">
        <v>32</v>
      </c>
      <c r="AZ128" s="266" t="s">
        <v>32</v>
      </c>
      <c r="BA128" s="266" t="s">
        <v>32</v>
      </c>
      <c r="BB128" s="266" t="s">
        <v>32</v>
      </c>
      <c r="BC128" s="268" t="s">
        <v>32</v>
      </c>
      <c r="BD128" s="269" t="s">
        <v>226</v>
      </c>
      <c r="BE128" s="214" t="s">
        <v>266</v>
      </c>
      <c r="BF128" s="214" t="s">
        <v>53</v>
      </c>
      <c r="BG128" s="214" t="s">
        <v>540</v>
      </c>
      <c r="BH128" s="214" t="s">
        <v>35</v>
      </c>
      <c r="BI128" s="214" t="s">
        <v>53</v>
      </c>
      <c r="BJ128" s="214" t="s">
        <v>52</v>
      </c>
      <c r="BK128" s="214" t="s">
        <v>35</v>
      </c>
      <c r="BL128" s="214" t="s">
        <v>53</v>
      </c>
      <c r="BM128" s="214" t="s">
        <v>32</v>
      </c>
      <c r="BN128" s="214" t="s">
        <v>32</v>
      </c>
      <c r="BO128" s="214" t="s">
        <v>32</v>
      </c>
      <c r="BP128" s="214" t="s">
        <v>32</v>
      </c>
      <c r="BQ128" s="214" t="s">
        <v>32</v>
      </c>
      <c r="BR128" s="214" t="s">
        <v>32</v>
      </c>
      <c r="BS128" s="216" t="s">
        <v>829</v>
      </c>
      <c r="BT128" s="214" t="s">
        <v>900</v>
      </c>
      <c r="BU128" s="270" t="s">
        <v>1308</v>
      </c>
      <c r="BV128" s="214" t="s">
        <v>892</v>
      </c>
      <c r="BW128" s="214" t="s">
        <v>891</v>
      </c>
      <c r="BX128" s="260">
        <v>46120</v>
      </c>
      <c r="BY128" s="214"/>
      <c r="BZ128" s="214" t="s">
        <v>829</v>
      </c>
      <c r="CA128" s="214" t="s">
        <v>900</v>
      </c>
      <c r="CB128" s="260">
        <v>46120</v>
      </c>
    </row>
    <row r="129" spans="1:80" s="26" customFormat="1" x14ac:dyDescent="0.35">
      <c r="A129" s="214" t="s">
        <v>730</v>
      </c>
      <c r="B129" s="215">
        <v>2025</v>
      </c>
      <c r="C129" s="260"/>
      <c r="D129" s="214" t="s">
        <v>731</v>
      </c>
      <c r="E129" s="214" t="s">
        <v>1267</v>
      </c>
      <c r="F129" s="214" t="s">
        <v>81</v>
      </c>
      <c r="G129" s="214" t="s">
        <v>732</v>
      </c>
      <c r="H129" s="214" t="s">
        <v>436</v>
      </c>
      <c r="I129" s="214" t="s">
        <v>82</v>
      </c>
      <c r="J129" s="214" t="s">
        <v>893</v>
      </c>
      <c r="K129" s="261" t="s">
        <v>147</v>
      </c>
      <c r="L129" s="220" t="s">
        <v>1377</v>
      </c>
      <c r="M129" s="262"/>
      <c r="N129" s="215">
        <v>16</v>
      </c>
      <c r="O129" s="215">
        <v>16</v>
      </c>
      <c r="P129" s="215">
        <v>16</v>
      </c>
      <c r="Q129" s="215">
        <v>16</v>
      </c>
      <c r="R129" s="215">
        <v>16</v>
      </c>
      <c r="S129" s="215">
        <v>16</v>
      </c>
      <c r="T129" s="215">
        <v>1</v>
      </c>
      <c r="U129" s="263">
        <v>13038</v>
      </c>
      <c r="V129" s="215">
        <v>300</v>
      </c>
      <c r="W129" s="215">
        <v>18</v>
      </c>
      <c r="X129" s="215">
        <v>18</v>
      </c>
      <c r="Y129" s="215">
        <v>18</v>
      </c>
      <c r="Z129" s="215">
        <v>18</v>
      </c>
      <c r="AA129" s="216">
        <v>0</v>
      </c>
      <c r="AB129" s="215">
        <v>18</v>
      </c>
      <c r="AC129" s="215">
        <v>18</v>
      </c>
      <c r="AD129" s="215">
        <v>44</v>
      </c>
      <c r="AE129" s="215">
        <v>44</v>
      </c>
      <c r="AF129" s="215">
        <v>48</v>
      </c>
      <c r="AG129" s="215">
        <v>44</v>
      </c>
      <c r="AH129" s="216">
        <v>0</v>
      </c>
      <c r="AI129" s="215">
        <v>46</v>
      </c>
      <c r="AJ129" s="215">
        <v>45</v>
      </c>
      <c r="AK129" s="215">
        <v>3</v>
      </c>
      <c r="AL129" s="215">
        <v>3</v>
      </c>
      <c r="AM129" s="215">
        <v>3</v>
      </c>
      <c r="AN129" s="215">
        <v>3</v>
      </c>
      <c r="AO129" s="215">
        <v>3</v>
      </c>
      <c r="AP129" s="215">
        <v>3</v>
      </c>
      <c r="AQ129" s="215">
        <v>0</v>
      </c>
      <c r="AR129" s="215" t="s">
        <v>515</v>
      </c>
      <c r="AS129" s="264" t="s">
        <v>515</v>
      </c>
      <c r="AT129" s="265" t="s">
        <v>1269</v>
      </c>
      <c r="AU129" s="266" t="s">
        <v>1230</v>
      </c>
      <c r="AV129" s="266" t="s">
        <v>705</v>
      </c>
      <c r="AW129" s="266" t="s">
        <v>50</v>
      </c>
      <c r="AX129" s="267" t="s">
        <v>51</v>
      </c>
      <c r="AY129" s="265" t="s">
        <v>32</v>
      </c>
      <c r="AZ129" s="266" t="s">
        <v>32</v>
      </c>
      <c r="BA129" s="266" t="s">
        <v>32</v>
      </c>
      <c r="BB129" s="266" t="s">
        <v>32</v>
      </c>
      <c r="BC129" s="268" t="s">
        <v>32</v>
      </c>
      <c r="BD129" s="269" t="s">
        <v>560</v>
      </c>
      <c r="BE129" s="214" t="s">
        <v>266</v>
      </c>
      <c r="BF129" s="214" t="s">
        <v>53</v>
      </c>
      <c r="BG129" s="214" t="s">
        <v>48</v>
      </c>
      <c r="BH129" s="214" t="s">
        <v>35</v>
      </c>
      <c r="BI129" s="214" t="s">
        <v>53</v>
      </c>
      <c r="BJ129" s="214" t="s">
        <v>1137</v>
      </c>
      <c r="BK129" s="214" t="s">
        <v>35</v>
      </c>
      <c r="BL129" s="214" t="s">
        <v>53</v>
      </c>
      <c r="BM129" s="214" t="s">
        <v>32</v>
      </c>
      <c r="BN129" s="214" t="s">
        <v>32</v>
      </c>
      <c r="BO129" s="214" t="s">
        <v>32</v>
      </c>
      <c r="BP129" s="214" t="s">
        <v>32</v>
      </c>
      <c r="BQ129" s="214" t="s">
        <v>32</v>
      </c>
      <c r="BR129" s="214" t="s">
        <v>32</v>
      </c>
      <c r="BS129" s="216" t="s">
        <v>54</v>
      </c>
      <c r="BT129" s="214" t="s">
        <v>55</v>
      </c>
      <c r="BU129" s="270" t="s">
        <v>1308</v>
      </c>
      <c r="BV129" s="214" t="s">
        <v>894</v>
      </c>
      <c r="BW129" s="214" t="s">
        <v>1268</v>
      </c>
      <c r="BX129" s="260">
        <v>46120</v>
      </c>
      <c r="BY129" s="214"/>
      <c r="BZ129" s="214" t="s">
        <v>54</v>
      </c>
      <c r="CA129" s="214" t="s">
        <v>55</v>
      </c>
      <c r="CB129" s="260">
        <v>46120</v>
      </c>
    </row>
    <row r="130" spans="1:80" s="26" customFormat="1" x14ac:dyDescent="0.35">
      <c r="A130" s="214" t="s">
        <v>733</v>
      </c>
      <c r="B130" s="215">
        <v>2025</v>
      </c>
      <c r="C130" s="260"/>
      <c r="D130" s="214" t="s">
        <v>734</v>
      </c>
      <c r="E130" s="214" t="s">
        <v>895</v>
      </c>
      <c r="F130" s="214" t="s">
        <v>115</v>
      </c>
      <c r="G130" s="214" t="s">
        <v>1270</v>
      </c>
      <c r="H130" s="214" t="s">
        <v>116</v>
      </c>
      <c r="I130" s="214" t="s">
        <v>982</v>
      </c>
      <c r="J130" s="214" t="s">
        <v>560</v>
      </c>
      <c r="K130" s="261" t="s">
        <v>147</v>
      </c>
      <c r="L130" s="274" t="s">
        <v>1361</v>
      </c>
      <c r="M130" s="262"/>
      <c r="N130" s="215">
        <v>12</v>
      </c>
      <c r="O130" s="215">
        <v>12</v>
      </c>
      <c r="P130" s="215">
        <v>12</v>
      </c>
      <c r="Q130" s="215">
        <v>12</v>
      </c>
      <c r="R130" s="215">
        <v>12</v>
      </c>
      <c r="S130" s="215">
        <v>12</v>
      </c>
      <c r="T130" s="215">
        <v>0</v>
      </c>
      <c r="U130" s="263">
        <v>5805</v>
      </c>
      <c r="V130" s="215">
        <v>240</v>
      </c>
      <c r="W130" s="215">
        <v>13</v>
      </c>
      <c r="X130" s="215">
        <v>11</v>
      </c>
      <c r="Y130" s="215">
        <v>12</v>
      </c>
      <c r="Z130" s="215">
        <v>13</v>
      </c>
      <c r="AA130" s="216">
        <v>0</v>
      </c>
      <c r="AB130" s="215">
        <v>11</v>
      </c>
      <c r="AC130" s="215">
        <v>11</v>
      </c>
      <c r="AD130" s="215">
        <v>20</v>
      </c>
      <c r="AE130" s="215">
        <v>17</v>
      </c>
      <c r="AF130" s="215">
        <v>20</v>
      </c>
      <c r="AG130" s="215">
        <v>20</v>
      </c>
      <c r="AH130" s="216">
        <v>0</v>
      </c>
      <c r="AI130" s="215">
        <v>20</v>
      </c>
      <c r="AJ130" s="215">
        <v>18</v>
      </c>
      <c r="AK130" s="215">
        <v>2</v>
      </c>
      <c r="AL130" s="215">
        <v>2</v>
      </c>
      <c r="AM130" s="215">
        <v>2</v>
      </c>
      <c r="AN130" s="215">
        <v>2</v>
      </c>
      <c r="AO130" s="215">
        <v>2</v>
      </c>
      <c r="AP130" s="215">
        <v>2</v>
      </c>
      <c r="AQ130" s="215">
        <v>0</v>
      </c>
      <c r="AR130" s="215" t="s">
        <v>515</v>
      </c>
      <c r="AS130" s="264" t="s">
        <v>515</v>
      </c>
      <c r="AT130" s="265" t="s">
        <v>1271</v>
      </c>
      <c r="AU130" s="266" t="s">
        <v>1272</v>
      </c>
      <c r="AV130" s="266" t="s">
        <v>450</v>
      </c>
      <c r="AW130" s="266" t="s">
        <v>142</v>
      </c>
      <c r="AX130" s="267" t="s">
        <v>451</v>
      </c>
      <c r="AY130" s="265" t="s">
        <v>32</v>
      </c>
      <c r="AZ130" s="266" t="s">
        <v>32</v>
      </c>
      <c r="BA130" s="266" t="s">
        <v>32</v>
      </c>
      <c r="BB130" s="266" t="s">
        <v>32</v>
      </c>
      <c r="BC130" s="268" t="s">
        <v>32</v>
      </c>
      <c r="BD130" s="269" t="s">
        <v>48</v>
      </c>
      <c r="BE130" s="214" t="s">
        <v>35</v>
      </c>
      <c r="BF130" s="214" t="s">
        <v>53</v>
      </c>
      <c r="BG130" s="214" t="s">
        <v>52</v>
      </c>
      <c r="BH130" s="214" t="s">
        <v>35</v>
      </c>
      <c r="BI130" s="214" t="s">
        <v>53</v>
      </c>
      <c r="BJ130" s="214" t="s">
        <v>32</v>
      </c>
      <c r="BK130" s="214" t="s">
        <v>32</v>
      </c>
      <c r="BL130" s="214" t="s">
        <v>32</v>
      </c>
      <c r="BM130" s="214" t="s">
        <v>32</v>
      </c>
      <c r="BN130" s="214" t="s">
        <v>32</v>
      </c>
      <c r="BO130" s="214" t="s">
        <v>32</v>
      </c>
      <c r="BP130" s="214" t="s">
        <v>32</v>
      </c>
      <c r="BQ130" s="214" t="s">
        <v>32</v>
      </c>
      <c r="BR130" s="214" t="s">
        <v>32</v>
      </c>
      <c r="BS130" s="216" t="s">
        <v>54</v>
      </c>
      <c r="BT130" s="214" t="s">
        <v>55</v>
      </c>
      <c r="BU130" s="270" t="s">
        <v>1308</v>
      </c>
      <c r="BV130" s="237" t="s">
        <v>1563</v>
      </c>
      <c r="BW130" s="214" t="s">
        <v>896</v>
      </c>
      <c r="BX130" s="260">
        <v>46120</v>
      </c>
      <c r="BY130" s="214"/>
      <c r="BZ130" s="214" t="s">
        <v>54</v>
      </c>
      <c r="CA130" s="214" t="s">
        <v>55</v>
      </c>
      <c r="CB130" s="260">
        <v>46120</v>
      </c>
    </row>
    <row r="131" spans="1:80" s="26" customFormat="1" x14ac:dyDescent="0.35">
      <c r="A131" s="214" t="s">
        <v>735</v>
      </c>
      <c r="B131" s="215">
        <v>2025</v>
      </c>
      <c r="C131" s="260"/>
      <c r="D131" s="214" t="s">
        <v>736</v>
      </c>
      <c r="E131" s="214" t="s">
        <v>1273</v>
      </c>
      <c r="F131" s="214" t="s">
        <v>737</v>
      </c>
      <c r="G131" s="214" t="s">
        <v>738</v>
      </c>
      <c r="H131" s="214" t="s">
        <v>436</v>
      </c>
      <c r="I131" s="214" t="s">
        <v>44</v>
      </c>
      <c r="J131" s="214" t="s">
        <v>1274</v>
      </c>
      <c r="K131" s="261" t="s">
        <v>147</v>
      </c>
      <c r="L131" s="220" t="s">
        <v>1378</v>
      </c>
      <c r="M131" s="262"/>
      <c r="N131" s="215">
        <v>12</v>
      </c>
      <c r="O131" s="215">
        <v>12</v>
      </c>
      <c r="P131" s="215">
        <v>12</v>
      </c>
      <c r="Q131" s="215">
        <v>12</v>
      </c>
      <c r="R131" s="215">
        <v>12</v>
      </c>
      <c r="S131" s="215">
        <v>12</v>
      </c>
      <c r="T131" s="215">
        <v>0</v>
      </c>
      <c r="U131" s="282">
        <v>5702</v>
      </c>
      <c r="V131" s="215">
        <v>240</v>
      </c>
      <c r="W131" s="215">
        <v>13</v>
      </c>
      <c r="X131" s="215">
        <v>13</v>
      </c>
      <c r="Y131" s="215">
        <v>13</v>
      </c>
      <c r="Z131" s="215">
        <v>13</v>
      </c>
      <c r="AA131" s="216">
        <v>0</v>
      </c>
      <c r="AB131" s="215">
        <v>13</v>
      </c>
      <c r="AC131" s="215">
        <v>13</v>
      </c>
      <c r="AD131" s="215">
        <v>17</v>
      </c>
      <c r="AE131" s="215">
        <v>18</v>
      </c>
      <c r="AF131" s="215">
        <v>18</v>
      </c>
      <c r="AG131" s="215">
        <v>17</v>
      </c>
      <c r="AH131" s="216">
        <v>0</v>
      </c>
      <c r="AI131" s="215">
        <v>16</v>
      </c>
      <c r="AJ131" s="215">
        <v>15</v>
      </c>
      <c r="AK131" s="215">
        <v>2</v>
      </c>
      <c r="AL131" s="215">
        <v>2</v>
      </c>
      <c r="AM131" s="215">
        <v>2</v>
      </c>
      <c r="AN131" s="215">
        <v>2</v>
      </c>
      <c r="AO131" s="215">
        <v>2</v>
      </c>
      <c r="AP131" s="215">
        <v>2</v>
      </c>
      <c r="AQ131" s="215">
        <v>0</v>
      </c>
      <c r="AR131" s="215" t="s">
        <v>515</v>
      </c>
      <c r="AS131" s="264" t="s">
        <v>515</v>
      </c>
      <c r="AT131" s="265" t="s">
        <v>1261</v>
      </c>
      <c r="AU131" s="266" t="s">
        <v>1275</v>
      </c>
      <c r="AV131" s="266" t="s">
        <v>446</v>
      </c>
      <c r="AW131" s="266" t="s">
        <v>30</v>
      </c>
      <c r="AX131" s="267" t="s">
        <v>459</v>
      </c>
      <c r="AY131" s="265" t="s">
        <v>32</v>
      </c>
      <c r="AZ131" s="266" t="s">
        <v>32</v>
      </c>
      <c r="BA131" s="266" t="s">
        <v>32</v>
      </c>
      <c r="BB131" s="266" t="s">
        <v>32</v>
      </c>
      <c r="BC131" s="268" t="s">
        <v>32</v>
      </c>
      <c r="BD131" s="269" t="s">
        <v>560</v>
      </c>
      <c r="BE131" s="214" t="s">
        <v>266</v>
      </c>
      <c r="BF131" s="214" t="s">
        <v>53</v>
      </c>
      <c r="BG131" s="214" t="s">
        <v>48</v>
      </c>
      <c r="BH131" s="214" t="s">
        <v>35</v>
      </c>
      <c r="BI131" s="214" t="s">
        <v>53</v>
      </c>
      <c r="BJ131" s="214" t="s">
        <v>52</v>
      </c>
      <c r="BK131" s="214" t="s">
        <v>35</v>
      </c>
      <c r="BL131" s="214" t="s">
        <v>53</v>
      </c>
      <c r="BM131" s="214" t="s">
        <v>32</v>
      </c>
      <c r="BN131" s="214" t="s">
        <v>32</v>
      </c>
      <c r="BO131" s="214" t="s">
        <v>32</v>
      </c>
      <c r="BP131" s="214" t="s">
        <v>32</v>
      </c>
      <c r="BQ131" s="214" t="s">
        <v>32</v>
      </c>
      <c r="BR131" s="214" t="s">
        <v>32</v>
      </c>
      <c r="BS131" s="216" t="s">
        <v>54</v>
      </c>
      <c r="BT131" s="214" t="s">
        <v>55</v>
      </c>
      <c r="BU131" s="270" t="s">
        <v>1308</v>
      </c>
      <c r="BV131" s="237" t="s">
        <v>837</v>
      </c>
      <c r="BW131" s="214" t="s">
        <v>898</v>
      </c>
      <c r="BX131" s="260">
        <v>46120</v>
      </c>
      <c r="BY131" s="214"/>
      <c r="BZ131" s="214" t="s">
        <v>54</v>
      </c>
      <c r="CA131" s="214" t="s">
        <v>55</v>
      </c>
      <c r="CB131" s="260">
        <v>46120</v>
      </c>
    </row>
    <row r="132" spans="1:80" s="26" customFormat="1" x14ac:dyDescent="0.35">
      <c r="A132" s="214" t="s">
        <v>739</v>
      </c>
      <c r="B132" s="215">
        <v>2025</v>
      </c>
      <c r="C132" s="260"/>
      <c r="D132" s="214" t="s">
        <v>740</v>
      </c>
      <c r="E132" s="214" t="s">
        <v>741</v>
      </c>
      <c r="F132" s="214" t="s">
        <v>742</v>
      </c>
      <c r="G132" s="214" t="s">
        <v>743</v>
      </c>
      <c r="H132" s="214" t="s">
        <v>437</v>
      </c>
      <c r="I132" s="214" t="s">
        <v>29</v>
      </c>
      <c r="J132" s="214" t="s">
        <v>1276</v>
      </c>
      <c r="K132" s="261" t="s">
        <v>147</v>
      </c>
      <c r="L132" s="220" t="s">
        <v>1379</v>
      </c>
      <c r="M132" s="262"/>
      <c r="N132" s="215">
        <v>16</v>
      </c>
      <c r="O132" s="215">
        <v>16</v>
      </c>
      <c r="P132" s="215">
        <v>16</v>
      </c>
      <c r="Q132" s="215">
        <v>16</v>
      </c>
      <c r="R132" s="215">
        <v>16</v>
      </c>
      <c r="S132" s="215">
        <v>16</v>
      </c>
      <c r="T132" s="215">
        <v>0</v>
      </c>
      <c r="U132" s="263">
        <v>11076</v>
      </c>
      <c r="V132" s="215">
        <v>240</v>
      </c>
      <c r="W132" s="215">
        <v>18</v>
      </c>
      <c r="X132" s="215">
        <v>18</v>
      </c>
      <c r="Y132" s="215">
        <v>18</v>
      </c>
      <c r="Z132" s="215">
        <v>18</v>
      </c>
      <c r="AA132" s="216">
        <v>0</v>
      </c>
      <c r="AB132" s="215">
        <v>18</v>
      </c>
      <c r="AC132" s="215">
        <v>18</v>
      </c>
      <c r="AD132" s="215">
        <v>33</v>
      </c>
      <c r="AE132" s="215">
        <v>35</v>
      </c>
      <c r="AF132" s="215">
        <v>31</v>
      </c>
      <c r="AG132" s="215">
        <v>34</v>
      </c>
      <c r="AH132" s="216">
        <v>0</v>
      </c>
      <c r="AI132" s="215">
        <v>37</v>
      </c>
      <c r="AJ132" s="215">
        <v>34</v>
      </c>
      <c r="AK132" s="215">
        <v>3</v>
      </c>
      <c r="AL132" s="215">
        <v>3</v>
      </c>
      <c r="AM132" s="215">
        <v>3</v>
      </c>
      <c r="AN132" s="215">
        <v>3</v>
      </c>
      <c r="AO132" s="215">
        <v>3</v>
      </c>
      <c r="AP132" s="215">
        <v>3</v>
      </c>
      <c r="AQ132" s="215">
        <v>0</v>
      </c>
      <c r="AR132" s="215" t="s">
        <v>515</v>
      </c>
      <c r="AS132" s="264" t="s">
        <v>515</v>
      </c>
      <c r="AT132" s="265" t="s">
        <v>1277</v>
      </c>
      <c r="AU132" s="266" t="s">
        <v>1278</v>
      </c>
      <c r="AV132" s="266" t="s">
        <v>531</v>
      </c>
      <c r="AW132" s="266" t="s">
        <v>30</v>
      </c>
      <c r="AX132" s="267" t="s">
        <v>296</v>
      </c>
      <c r="AY132" s="265" t="s">
        <v>32</v>
      </c>
      <c r="AZ132" s="266" t="s">
        <v>32</v>
      </c>
      <c r="BA132" s="266" t="s">
        <v>32</v>
      </c>
      <c r="BB132" s="266" t="s">
        <v>32</v>
      </c>
      <c r="BC132" s="268" t="s">
        <v>32</v>
      </c>
      <c r="BD132" s="269" t="s">
        <v>545</v>
      </c>
      <c r="BE132" s="214" t="s">
        <v>266</v>
      </c>
      <c r="BF132" s="214" t="s">
        <v>53</v>
      </c>
      <c r="BG132" s="214" t="s">
        <v>546</v>
      </c>
      <c r="BH132" s="214" t="s">
        <v>35</v>
      </c>
      <c r="BI132" s="214" t="s">
        <v>53</v>
      </c>
      <c r="BJ132" s="214" t="s">
        <v>540</v>
      </c>
      <c r="BK132" s="214" t="s">
        <v>35</v>
      </c>
      <c r="BL132" s="214" t="s">
        <v>53</v>
      </c>
      <c r="BM132" s="214" t="s">
        <v>541</v>
      </c>
      <c r="BN132" s="214" t="s">
        <v>35</v>
      </c>
      <c r="BO132" s="214" t="s">
        <v>53</v>
      </c>
      <c r="BP132" s="214" t="s">
        <v>32</v>
      </c>
      <c r="BQ132" s="214" t="s">
        <v>32</v>
      </c>
      <c r="BR132" s="214" t="s">
        <v>32</v>
      </c>
      <c r="BS132" s="216" t="s">
        <v>54</v>
      </c>
      <c r="BT132" s="214" t="s">
        <v>55</v>
      </c>
      <c r="BU132" s="270" t="s">
        <v>1308</v>
      </c>
      <c r="BV132" s="237" t="s">
        <v>1338</v>
      </c>
      <c r="BW132" s="214" t="s">
        <v>901</v>
      </c>
      <c r="BX132" s="260">
        <v>46120</v>
      </c>
      <c r="BY132" s="214"/>
      <c r="BZ132" s="214" t="s">
        <v>54</v>
      </c>
      <c r="CA132" s="214" t="s">
        <v>55</v>
      </c>
      <c r="CB132" s="260">
        <v>46120</v>
      </c>
    </row>
    <row r="133" spans="1:80" s="26" customFormat="1" x14ac:dyDescent="0.35">
      <c r="A133" s="214" t="s">
        <v>744</v>
      </c>
      <c r="B133" s="215">
        <v>2025</v>
      </c>
      <c r="C133" s="260"/>
      <c r="D133" s="214" t="s">
        <v>745</v>
      </c>
      <c r="E133" s="214" t="s">
        <v>746</v>
      </c>
      <c r="F133" s="214" t="s">
        <v>747</v>
      </c>
      <c r="G133" s="214" t="s">
        <v>748</v>
      </c>
      <c r="H133" s="214" t="s">
        <v>437</v>
      </c>
      <c r="I133" s="214" t="s">
        <v>60</v>
      </c>
      <c r="J133" s="214" t="s">
        <v>1228</v>
      </c>
      <c r="K133" s="261" t="s">
        <v>147</v>
      </c>
      <c r="L133" s="279" t="s">
        <v>1373</v>
      </c>
      <c r="M133" s="262"/>
      <c r="N133" s="215">
        <v>12</v>
      </c>
      <c r="O133" s="215">
        <v>12</v>
      </c>
      <c r="P133" s="215">
        <v>12</v>
      </c>
      <c r="Q133" s="215">
        <v>12</v>
      </c>
      <c r="R133" s="215">
        <v>12</v>
      </c>
      <c r="S133" s="215">
        <v>12</v>
      </c>
      <c r="T133" s="215">
        <v>0</v>
      </c>
      <c r="U133" s="263">
        <v>4098</v>
      </c>
      <c r="V133" s="215">
        <v>240</v>
      </c>
      <c r="W133" s="215">
        <v>16</v>
      </c>
      <c r="X133" s="215">
        <v>7</v>
      </c>
      <c r="Y133" s="215">
        <v>16</v>
      </c>
      <c r="Z133" s="215">
        <v>7</v>
      </c>
      <c r="AA133" s="216">
        <v>0</v>
      </c>
      <c r="AB133" s="215">
        <v>16</v>
      </c>
      <c r="AC133" s="215">
        <v>7</v>
      </c>
      <c r="AD133" s="215">
        <v>24</v>
      </c>
      <c r="AE133" s="215">
        <v>4</v>
      </c>
      <c r="AF133" s="215">
        <v>25</v>
      </c>
      <c r="AG133" s="215">
        <v>3</v>
      </c>
      <c r="AH133" s="216">
        <v>0</v>
      </c>
      <c r="AI133" s="215">
        <v>26</v>
      </c>
      <c r="AJ133" s="215">
        <v>4</v>
      </c>
      <c r="AK133" s="215">
        <v>3</v>
      </c>
      <c r="AL133" s="215">
        <v>1</v>
      </c>
      <c r="AM133" s="215">
        <v>3</v>
      </c>
      <c r="AN133" s="215">
        <v>1</v>
      </c>
      <c r="AO133" s="215">
        <v>3</v>
      </c>
      <c r="AP133" s="215">
        <v>1</v>
      </c>
      <c r="AQ133" s="215">
        <v>0</v>
      </c>
      <c r="AR133" s="258" t="s">
        <v>515</v>
      </c>
      <c r="AS133" s="264" t="s">
        <v>515</v>
      </c>
      <c r="AT133" s="265" t="s">
        <v>1279</v>
      </c>
      <c r="AU133" s="266" t="s">
        <v>1280</v>
      </c>
      <c r="AV133" s="266" t="s">
        <v>33</v>
      </c>
      <c r="AW133" s="266" t="s">
        <v>30</v>
      </c>
      <c r="AX133" s="267" t="s">
        <v>57</v>
      </c>
      <c r="AY133" s="265" t="s">
        <v>32</v>
      </c>
      <c r="AZ133" s="266" t="s">
        <v>32</v>
      </c>
      <c r="BA133" s="266" t="s">
        <v>32</v>
      </c>
      <c r="BB133" s="266" t="s">
        <v>32</v>
      </c>
      <c r="BC133" s="268" t="s">
        <v>32</v>
      </c>
      <c r="BD133" s="269" t="s">
        <v>545</v>
      </c>
      <c r="BE133" s="214" t="s">
        <v>266</v>
      </c>
      <c r="BF133" s="214" t="s">
        <v>53</v>
      </c>
      <c r="BG133" s="214" t="s">
        <v>546</v>
      </c>
      <c r="BH133" s="214" t="s">
        <v>35</v>
      </c>
      <c r="BI133" s="214" t="s">
        <v>53</v>
      </c>
      <c r="BJ133" s="214" t="s">
        <v>540</v>
      </c>
      <c r="BK133" s="214" t="s">
        <v>35</v>
      </c>
      <c r="BL133" s="214" t="s">
        <v>53</v>
      </c>
      <c r="BM133" s="214" t="s">
        <v>541</v>
      </c>
      <c r="BN133" s="214" t="s">
        <v>35</v>
      </c>
      <c r="BO133" s="214" t="s">
        <v>53</v>
      </c>
      <c r="BP133" s="214" t="s">
        <v>32</v>
      </c>
      <c r="BQ133" s="214" t="s">
        <v>32</v>
      </c>
      <c r="BR133" s="214" t="s">
        <v>32</v>
      </c>
      <c r="BS133" s="216" t="s">
        <v>54</v>
      </c>
      <c r="BT133" s="214" t="s">
        <v>55</v>
      </c>
      <c r="BU133" s="270" t="s">
        <v>1308</v>
      </c>
      <c r="BV133" s="237" t="s">
        <v>1474</v>
      </c>
      <c r="BW133" s="214" t="s">
        <v>1227</v>
      </c>
      <c r="BX133" s="260">
        <v>46120</v>
      </c>
      <c r="BY133" s="237"/>
      <c r="BZ133" s="214" t="s">
        <v>54</v>
      </c>
      <c r="CA133" s="214" t="s">
        <v>55</v>
      </c>
      <c r="CB133" s="260">
        <v>46120</v>
      </c>
    </row>
    <row r="134" spans="1:80" s="26" customFormat="1" x14ac:dyDescent="0.35">
      <c r="A134" s="214" t="s">
        <v>902</v>
      </c>
      <c r="B134" s="215">
        <v>2025</v>
      </c>
      <c r="C134" s="260"/>
      <c r="D134" s="214" t="s">
        <v>903</v>
      </c>
      <c r="E134" s="214" t="s">
        <v>904</v>
      </c>
      <c r="F134" s="214" t="s">
        <v>37</v>
      </c>
      <c r="G134" s="214" t="s">
        <v>458</v>
      </c>
      <c r="H134" s="214" t="s">
        <v>440</v>
      </c>
      <c r="I134" s="214" t="s">
        <v>38</v>
      </c>
      <c r="J134" s="214" t="s">
        <v>1305</v>
      </c>
      <c r="K134" s="261" t="s">
        <v>147</v>
      </c>
      <c r="L134" s="279" t="s">
        <v>1380</v>
      </c>
      <c r="M134" s="262"/>
      <c r="N134" s="215">
        <v>10</v>
      </c>
      <c r="O134" s="215">
        <v>12</v>
      </c>
      <c r="P134" s="215">
        <v>10</v>
      </c>
      <c r="Q134" s="215">
        <v>12</v>
      </c>
      <c r="R134" s="215">
        <v>12</v>
      </c>
      <c r="S134" s="215">
        <v>10</v>
      </c>
      <c r="T134" s="215">
        <v>1</v>
      </c>
      <c r="U134" s="263">
        <v>5088</v>
      </c>
      <c r="V134" s="215">
        <v>250</v>
      </c>
      <c r="W134" s="215">
        <v>13</v>
      </c>
      <c r="X134" s="215">
        <v>13</v>
      </c>
      <c r="Y134" s="215">
        <v>13</v>
      </c>
      <c r="Z134" s="215">
        <v>13</v>
      </c>
      <c r="AA134" s="216">
        <v>0</v>
      </c>
      <c r="AB134" s="215">
        <v>13</v>
      </c>
      <c r="AC134" s="215">
        <v>13</v>
      </c>
      <c r="AD134" s="215">
        <v>18</v>
      </c>
      <c r="AE134" s="215">
        <v>19</v>
      </c>
      <c r="AF134" s="215">
        <v>17</v>
      </c>
      <c r="AG134" s="215">
        <v>17</v>
      </c>
      <c r="AH134" s="216">
        <v>0</v>
      </c>
      <c r="AI134" s="215">
        <v>18</v>
      </c>
      <c r="AJ134" s="215">
        <v>18</v>
      </c>
      <c r="AK134" s="215">
        <v>2</v>
      </c>
      <c r="AL134" s="215">
        <v>2</v>
      </c>
      <c r="AM134" s="215">
        <v>2</v>
      </c>
      <c r="AN134" s="215">
        <v>2</v>
      </c>
      <c r="AO134" s="215">
        <v>2</v>
      </c>
      <c r="AP134" s="215">
        <v>2</v>
      </c>
      <c r="AQ134" s="215">
        <v>0</v>
      </c>
      <c r="AR134" s="215" t="s">
        <v>515</v>
      </c>
      <c r="AS134" s="264" t="s">
        <v>515</v>
      </c>
      <c r="AT134" s="265" t="s">
        <v>1283</v>
      </c>
      <c r="AU134" s="266" t="s">
        <v>905</v>
      </c>
      <c r="AV134" s="266" t="s">
        <v>212</v>
      </c>
      <c r="AW134" s="266" t="s">
        <v>30</v>
      </c>
      <c r="AX134" s="267" t="s">
        <v>214</v>
      </c>
      <c r="AY134" s="265" t="s">
        <v>32</v>
      </c>
      <c r="AZ134" s="266" t="s">
        <v>32</v>
      </c>
      <c r="BA134" s="266" t="s">
        <v>32</v>
      </c>
      <c r="BB134" s="266" t="s">
        <v>32</v>
      </c>
      <c r="BC134" s="268" t="s">
        <v>32</v>
      </c>
      <c r="BD134" s="269" t="s">
        <v>48</v>
      </c>
      <c r="BE134" s="214" t="s">
        <v>35</v>
      </c>
      <c r="BF134" s="214" t="s">
        <v>53</v>
      </c>
      <c r="BG134" s="214" t="s">
        <v>52</v>
      </c>
      <c r="BH134" s="214" t="s">
        <v>35</v>
      </c>
      <c r="BI134" s="214" t="s">
        <v>53</v>
      </c>
      <c r="BJ134" s="214" t="s">
        <v>32</v>
      </c>
      <c r="BK134" s="214" t="s">
        <v>32</v>
      </c>
      <c r="BL134" s="214" t="s">
        <v>32</v>
      </c>
      <c r="BM134" s="214" t="s">
        <v>32</v>
      </c>
      <c r="BN134" s="214" t="s">
        <v>32</v>
      </c>
      <c r="BO134" s="214" t="s">
        <v>32</v>
      </c>
      <c r="BP134" s="214" t="s">
        <v>32</v>
      </c>
      <c r="BQ134" s="214" t="s">
        <v>32</v>
      </c>
      <c r="BR134" s="214" t="s">
        <v>32</v>
      </c>
      <c r="BS134" s="216" t="s">
        <v>829</v>
      </c>
      <c r="BT134" s="214" t="s">
        <v>900</v>
      </c>
      <c r="BU134" s="270" t="s">
        <v>1308</v>
      </c>
      <c r="BV134" s="237" t="s">
        <v>1564</v>
      </c>
      <c r="BW134" s="214" t="s">
        <v>1282</v>
      </c>
      <c r="BX134" s="260">
        <v>46120</v>
      </c>
      <c r="BY134" s="214"/>
      <c r="BZ134" s="214" t="s">
        <v>829</v>
      </c>
      <c r="CA134" s="214" t="s">
        <v>900</v>
      </c>
      <c r="CB134" s="260">
        <v>46120</v>
      </c>
    </row>
    <row r="135" spans="1:80" s="26" customFormat="1" x14ac:dyDescent="0.35">
      <c r="A135" s="214" t="s">
        <v>906</v>
      </c>
      <c r="B135" s="215">
        <v>2025</v>
      </c>
      <c r="C135" s="260"/>
      <c r="D135" s="214" t="s">
        <v>907</v>
      </c>
      <c r="E135" s="214" t="s">
        <v>1284</v>
      </c>
      <c r="F135" s="214" t="s">
        <v>530</v>
      </c>
      <c r="G135" s="214" t="s">
        <v>478</v>
      </c>
      <c r="H135" s="214" t="s">
        <v>436</v>
      </c>
      <c r="I135" s="214" t="s">
        <v>82</v>
      </c>
      <c r="J135" s="214" t="s">
        <v>1198</v>
      </c>
      <c r="K135" s="261" t="s">
        <v>147</v>
      </c>
      <c r="L135" s="220" t="s">
        <v>1369</v>
      </c>
      <c r="M135" s="262"/>
      <c r="N135" s="215">
        <v>16</v>
      </c>
      <c r="O135" s="215">
        <v>16</v>
      </c>
      <c r="P135" s="215">
        <v>16</v>
      </c>
      <c r="Q135" s="215">
        <v>16</v>
      </c>
      <c r="R135" s="215">
        <v>16</v>
      </c>
      <c r="S135" s="215">
        <v>16</v>
      </c>
      <c r="T135" s="215">
        <v>0</v>
      </c>
      <c r="U135" s="263">
        <v>9875</v>
      </c>
      <c r="V135" s="215">
        <v>300</v>
      </c>
      <c r="W135" s="215">
        <v>18</v>
      </c>
      <c r="X135" s="215">
        <v>15</v>
      </c>
      <c r="Y135" s="215">
        <v>1</v>
      </c>
      <c r="Z135" s="215">
        <v>15</v>
      </c>
      <c r="AA135" s="216">
        <v>0</v>
      </c>
      <c r="AB135" s="215">
        <v>18</v>
      </c>
      <c r="AC135" s="215">
        <v>15</v>
      </c>
      <c r="AD135" s="215">
        <v>39</v>
      </c>
      <c r="AE135" s="215">
        <v>26</v>
      </c>
      <c r="AF135" s="215">
        <v>29</v>
      </c>
      <c r="AG135" s="215">
        <v>29</v>
      </c>
      <c r="AH135" s="216">
        <v>0</v>
      </c>
      <c r="AI135" s="215">
        <v>37</v>
      </c>
      <c r="AJ135" s="215">
        <v>29</v>
      </c>
      <c r="AK135" s="215">
        <v>3</v>
      </c>
      <c r="AL135" s="215">
        <v>3</v>
      </c>
      <c r="AM135" s="215">
        <v>3</v>
      </c>
      <c r="AN135" s="215">
        <v>3</v>
      </c>
      <c r="AO135" s="215">
        <v>3</v>
      </c>
      <c r="AP135" s="215">
        <v>3</v>
      </c>
      <c r="AQ135" s="215">
        <v>0</v>
      </c>
      <c r="AR135" s="215" t="s">
        <v>515</v>
      </c>
      <c r="AS135" s="264" t="s">
        <v>515</v>
      </c>
      <c r="AT135" s="265" t="s">
        <v>1285</v>
      </c>
      <c r="AU135" s="272" t="s">
        <v>1312</v>
      </c>
      <c r="AV135" s="272" t="s">
        <v>1313</v>
      </c>
      <c r="AW135" s="266" t="s">
        <v>30</v>
      </c>
      <c r="AX135" s="292">
        <v>60522</v>
      </c>
      <c r="AY135" s="265" t="s">
        <v>32</v>
      </c>
      <c r="AZ135" s="266" t="s">
        <v>32</v>
      </c>
      <c r="BA135" s="266" t="s">
        <v>32</v>
      </c>
      <c r="BB135" s="266" t="s">
        <v>32</v>
      </c>
      <c r="BC135" s="268" t="s">
        <v>32</v>
      </c>
      <c r="BD135" s="269" t="s">
        <v>545</v>
      </c>
      <c r="BE135" s="214" t="s">
        <v>266</v>
      </c>
      <c r="BF135" s="214" t="s">
        <v>53</v>
      </c>
      <c r="BG135" s="214" t="s">
        <v>546</v>
      </c>
      <c r="BH135" s="214" t="s">
        <v>35</v>
      </c>
      <c r="BI135" s="214" t="s">
        <v>53</v>
      </c>
      <c r="BJ135" s="214" t="s">
        <v>540</v>
      </c>
      <c r="BK135" s="214" t="s">
        <v>35</v>
      </c>
      <c r="BL135" s="214" t="s">
        <v>53</v>
      </c>
      <c r="BM135" s="214" t="s">
        <v>52</v>
      </c>
      <c r="BN135" s="214" t="s">
        <v>35</v>
      </c>
      <c r="BO135" s="214" t="s">
        <v>53</v>
      </c>
      <c r="BP135" s="214" t="s">
        <v>32</v>
      </c>
      <c r="BQ135" s="214" t="s">
        <v>32</v>
      </c>
      <c r="BR135" s="214" t="s">
        <v>32</v>
      </c>
      <c r="BS135" s="216" t="s">
        <v>829</v>
      </c>
      <c r="BT135" s="214" t="s">
        <v>900</v>
      </c>
      <c r="BU135" s="270" t="s">
        <v>1308</v>
      </c>
      <c r="BV135" s="214" t="s">
        <v>909</v>
      </c>
      <c r="BW135" s="214" t="s">
        <v>908</v>
      </c>
      <c r="BX135" s="260">
        <v>46120</v>
      </c>
      <c r="BY135" s="214"/>
      <c r="BZ135" s="214" t="s">
        <v>829</v>
      </c>
      <c r="CA135" s="214" t="s">
        <v>900</v>
      </c>
      <c r="CB135" s="260">
        <v>46120</v>
      </c>
    </row>
    <row r="136" spans="1:80" s="26" customFormat="1" x14ac:dyDescent="0.35">
      <c r="A136" s="214" t="s">
        <v>1286</v>
      </c>
      <c r="B136" s="215">
        <v>2025</v>
      </c>
      <c r="C136" s="260"/>
      <c r="D136" s="214" t="s">
        <v>1287</v>
      </c>
      <c r="E136" s="214" t="s">
        <v>1288</v>
      </c>
      <c r="F136" s="214" t="s">
        <v>40</v>
      </c>
      <c r="G136" s="214" t="s">
        <v>42</v>
      </c>
      <c r="H136" s="214" t="s">
        <v>443</v>
      </c>
      <c r="I136" s="214" t="s">
        <v>41</v>
      </c>
      <c r="J136" s="214" t="s">
        <v>1304</v>
      </c>
      <c r="K136" s="261" t="s">
        <v>147</v>
      </c>
      <c r="L136" s="279" t="s">
        <v>1381</v>
      </c>
      <c r="M136" s="262"/>
      <c r="N136" s="215">
        <v>12</v>
      </c>
      <c r="O136" s="215">
        <v>14</v>
      </c>
      <c r="P136" s="215">
        <v>12</v>
      </c>
      <c r="Q136" s="215">
        <v>14</v>
      </c>
      <c r="R136" s="215">
        <v>14</v>
      </c>
      <c r="S136" s="215">
        <v>14</v>
      </c>
      <c r="T136" s="215">
        <v>0</v>
      </c>
      <c r="U136" s="263">
        <v>7326</v>
      </c>
      <c r="V136" s="215">
        <v>300</v>
      </c>
      <c r="W136" s="215">
        <v>16</v>
      </c>
      <c r="X136" s="215">
        <v>12</v>
      </c>
      <c r="Y136" s="215">
        <v>16</v>
      </c>
      <c r="Z136" s="215">
        <v>12</v>
      </c>
      <c r="AA136" s="216">
        <v>0</v>
      </c>
      <c r="AB136" s="215">
        <v>16</v>
      </c>
      <c r="AC136" s="215">
        <v>12</v>
      </c>
      <c r="AD136" s="215">
        <v>28</v>
      </c>
      <c r="AE136" s="215">
        <v>14</v>
      </c>
      <c r="AF136" s="215">
        <v>32</v>
      </c>
      <c r="AG136" s="215">
        <v>18</v>
      </c>
      <c r="AH136" s="216">
        <v>0</v>
      </c>
      <c r="AI136" s="215">
        <v>32</v>
      </c>
      <c r="AJ136" s="215">
        <v>15</v>
      </c>
      <c r="AK136" s="215">
        <v>3</v>
      </c>
      <c r="AL136" s="215">
        <v>2</v>
      </c>
      <c r="AM136" s="215">
        <v>3</v>
      </c>
      <c r="AN136" s="215">
        <v>2</v>
      </c>
      <c r="AO136" s="215">
        <v>3</v>
      </c>
      <c r="AP136" s="215">
        <v>2</v>
      </c>
      <c r="AQ136" s="215">
        <v>0</v>
      </c>
      <c r="AR136" s="215" t="s">
        <v>515</v>
      </c>
      <c r="AS136" s="264" t="s">
        <v>515</v>
      </c>
      <c r="AT136" s="265" t="s">
        <v>1074</v>
      </c>
      <c r="AU136" s="266" t="s">
        <v>864</v>
      </c>
      <c r="AV136" s="266" t="s">
        <v>159</v>
      </c>
      <c r="AW136" s="266" t="s">
        <v>30</v>
      </c>
      <c r="AX136" s="267" t="s">
        <v>160</v>
      </c>
      <c r="AY136" s="265" t="s">
        <v>32</v>
      </c>
      <c r="AZ136" s="266" t="s">
        <v>32</v>
      </c>
      <c r="BA136" s="266" t="s">
        <v>32</v>
      </c>
      <c r="BB136" s="266" t="s">
        <v>32</v>
      </c>
      <c r="BC136" s="268" t="s">
        <v>32</v>
      </c>
      <c r="BD136" s="269" t="s">
        <v>560</v>
      </c>
      <c r="BE136" s="214" t="s">
        <v>266</v>
      </c>
      <c r="BF136" s="214" t="s">
        <v>53</v>
      </c>
      <c r="BG136" s="214" t="s">
        <v>540</v>
      </c>
      <c r="BH136" s="214" t="s">
        <v>35</v>
      </c>
      <c r="BI136" s="214" t="s">
        <v>53</v>
      </c>
      <c r="BJ136" s="214" t="s">
        <v>52</v>
      </c>
      <c r="BK136" s="214" t="s">
        <v>35</v>
      </c>
      <c r="BL136" s="214" t="s">
        <v>53</v>
      </c>
      <c r="BM136" s="214" t="s">
        <v>32</v>
      </c>
      <c r="BN136" s="214" t="s">
        <v>32</v>
      </c>
      <c r="BO136" s="214" t="s">
        <v>32</v>
      </c>
      <c r="BP136" s="214" t="s">
        <v>32</v>
      </c>
      <c r="BQ136" s="214" t="s">
        <v>32</v>
      </c>
      <c r="BR136" s="214" t="s">
        <v>32</v>
      </c>
      <c r="BS136" s="216" t="s">
        <v>54</v>
      </c>
      <c r="BT136" s="214" t="s">
        <v>55</v>
      </c>
      <c r="BU136" s="270" t="s">
        <v>1308</v>
      </c>
      <c r="BV136" s="214" t="s">
        <v>1290</v>
      </c>
      <c r="BW136" s="214" t="s">
        <v>1289</v>
      </c>
      <c r="BX136" s="260">
        <v>46120</v>
      </c>
      <c r="BY136" s="214"/>
      <c r="BZ136" s="214" t="s">
        <v>54</v>
      </c>
      <c r="CA136" s="214" t="s">
        <v>55</v>
      </c>
      <c r="CB136" s="260">
        <v>46120</v>
      </c>
    </row>
    <row r="137" spans="1:80" s="26" customFormat="1" x14ac:dyDescent="0.35">
      <c r="A137" s="214" t="s">
        <v>1291</v>
      </c>
      <c r="B137" s="215">
        <v>2025</v>
      </c>
      <c r="C137" s="260"/>
      <c r="D137" s="214" t="s">
        <v>1292</v>
      </c>
      <c r="E137" s="214" t="s">
        <v>1293</v>
      </c>
      <c r="F137" s="214" t="s">
        <v>130</v>
      </c>
      <c r="G137" s="214" t="s">
        <v>131</v>
      </c>
      <c r="H137" s="214" t="s">
        <v>116</v>
      </c>
      <c r="I137" s="214" t="s">
        <v>126</v>
      </c>
      <c r="J137" s="214" t="s">
        <v>560</v>
      </c>
      <c r="K137" s="261" t="s">
        <v>147</v>
      </c>
      <c r="L137" s="274" t="s">
        <v>1361</v>
      </c>
      <c r="M137" s="262"/>
      <c r="N137" s="215">
        <v>9</v>
      </c>
      <c r="O137" s="215">
        <v>9</v>
      </c>
      <c r="P137" s="215">
        <v>9</v>
      </c>
      <c r="Q137" s="215">
        <v>9</v>
      </c>
      <c r="R137" s="215">
        <v>9</v>
      </c>
      <c r="S137" s="215">
        <v>9</v>
      </c>
      <c r="T137" s="215">
        <v>0</v>
      </c>
      <c r="U137" s="263">
        <v>4453</v>
      </c>
      <c r="V137" s="215">
        <v>300</v>
      </c>
      <c r="W137" s="215">
        <v>10</v>
      </c>
      <c r="X137" s="215">
        <v>10</v>
      </c>
      <c r="Y137" s="215">
        <v>10</v>
      </c>
      <c r="Z137" s="215">
        <v>10</v>
      </c>
      <c r="AA137" s="216">
        <v>0</v>
      </c>
      <c r="AB137" s="215">
        <v>10</v>
      </c>
      <c r="AC137" s="215">
        <v>10</v>
      </c>
      <c r="AD137" s="215">
        <v>16</v>
      </c>
      <c r="AE137" s="215">
        <v>14</v>
      </c>
      <c r="AF137" s="215">
        <v>16</v>
      </c>
      <c r="AG137" s="215">
        <v>11</v>
      </c>
      <c r="AH137" s="216">
        <v>0</v>
      </c>
      <c r="AI137" s="215">
        <v>15</v>
      </c>
      <c r="AJ137" s="215">
        <v>10</v>
      </c>
      <c r="AK137" s="215">
        <v>2</v>
      </c>
      <c r="AL137" s="215">
        <v>2</v>
      </c>
      <c r="AM137" s="215">
        <v>2</v>
      </c>
      <c r="AN137" s="215">
        <v>2</v>
      </c>
      <c r="AO137" s="215">
        <v>2</v>
      </c>
      <c r="AP137" s="215">
        <v>2</v>
      </c>
      <c r="AQ137" s="215">
        <v>0</v>
      </c>
      <c r="AR137" s="215" t="s">
        <v>515</v>
      </c>
      <c r="AS137" s="264" t="s">
        <v>515</v>
      </c>
      <c r="AT137" s="265" t="s">
        <v>1295</v>
      </c>
      <c r="AU137" s="266" t="s">
        <v>1296</v>
      </c>
      <c r="AV137" s="266" t="s">
        <v>281</v>
      </c>
      <c r="AW137" s="266" t="s">
        <v>30</v>
      </c>
      <c r="AX137" s="267" t="s">
        <v>283</v>
      </c>
      <c r="AY137" s="265" t="s">
        <v>32</v>
      </c>
      <c r="AZ137" s="266" t="s">
        <v>32</v>
      </c>
      <c r="BA137" s="266" t="s">
        <v>32</v>
      </c>
      <c r="BB137" s="266" t="s">
        <v>32</v>
      </c>
      <c r="BC137" s="268" t="s">
        <v>32</v>
      </c>
      <c r="BD137" s="269" t="s">
        <v>48</v>
      </c>
      <c r="BE137" s="214" t="s">
        <v>35</v>
      </c>
      <c r="BF137" s="214" t="s">
        <v>53</v>
      </c>
      <c r="BG137" s="214" t="s">
        <v>52</v>
      </c>
      <c r="BH137" s="214" t="s">
        <v>35</v>
      </c>
      <c r="BI137" s="214" t="s">
        <v>53</v>
      </c>
      <c r="BJ137" s="214" t="s">
        <v>32</v>
      </c>
      <c r="BK137" s="214" t="s">
        <v>32</v>
      </c>
      <c r="BL137" s="214" t="s">
        <v>32</v>
      </c>
      <c r="BM137" s="214" t="s">
        <v>32</v>
      </c>
      <c r="BN137" s="214" t="s">
        <v>32</v>
      </c>
      <c r="BO137" s="214" t="s">
        <v>32</v>
      </c>
      <c r="BP137" s="214" t="s">
        <v>32</v>
      </c>
      <c r="BQ137" s="214" t="s">
        <v>32</v>
      </c>
      <c r="BR137" s="214" t="s">
        <v>32</v>
      </c>
      <c r="BS137" s="216" t="s">
        <v>54</v>
      </c>
      <c r="BT137" s="214" t="s">
        <v>55</v>
      </c>
      <c r="BU137" s="270" t="s">
        <v>1308</v>
      </c>
      <c r="BV137" s="214" t="s">
        <v>897</v>
      </c>
      <c r="BW137" s="214" t="s">
        <v>1294</v>
      </c>
      <c r="BX137" s="260">
        <v>46120</v>
      </c>
      <c r="BY137" s="214"/>
      <c r="BZ137" s="214" t="s">
        <v>54</v>
      </c>
      <c r="CA137" s="214" t="s">
        <v>55</v>
      </c>
      <c r="CB137" s="260">
        <v>46120</v>
      </c>
    </row>
    <row r="138" spans="1:80" s="26" customFormat="1" x14ac:dyDescent="0.35">
      <c r="A138" s="237" t="s">
        <v>1383</v>
      </c>
      <c r="B138" s="215">
        <v>2025</v>
      </c>
      <c r="C138" s="260"/>
      <c r="D138" s="237" t="s">
        <v>1384</v>
      </c>
      <c r="E138" s="237" t="s">
        <v>1386</v>
      </c>
      <c r="F138" s="237" t="s">
        <v>1385</v>
      </c>
      <c r="G138" s="276">
        <v>60030</v>
      </c>
      <c r="H138" s="276">
        <v>8</v>
      </c>
      <c r="I138" s="237" t="s">
        <v>44</v>
      </c>
      <c r="J138" s="237" t="s">
        <v>751</v>
      </c>
      <c r="K138" s="281" t="s">
        <v>147</v>
      </c>
      <c r="L138" s="274" t="s">
        <v>1345</v>
      </c>
      <c r="M138" s="262"/>
      <c r="N138" s="215">
        <v>10</v>
      </c>
      <c r="O138" s="215">
        <v>12</v>
      </c>
      <c r="P138" s="215">
        <v>10</v>
      </c>
      <c r="Q138" s="215">
        <v>12</v>
      </c>
      <c r="R138" s="215">
        <v>10</v>
      </c>
      <c r="S138" s="215">
        <v>10</v>
      </c>
      <c r="T138" s="215">
        <v>0</v>
      </c>
      <c r="U138" s="263">
        <v>6551</v>
      </c>
      <c r="V138" s="215">
        <v>240</v>
      </c>
      <c r="W138" s="215">
        <v>15</v>
      </c>
      <c r="X138" s="215">
        <v>14</v>
      </c>
      <c r="Y138" s="215">
        <v>15</v>
      </c>
      <c r="Z138" s="215">
        <v>14</v>
      </c>
      <c r="AA138" s="216">
        <v>0</v>
      </c>
      <c r="AB138" s="215">
        <v>15</v>
      </c>
      <c r="AC138" s="215">
        <v>14</v>
      </c>
      <c r="AD138" s="215">
        <v>25</v>
      </c>
      <c r="AE138" s="215">
        <v>20</v>
      </c>
      <c r="AF138" s="215">
        <v>25</v>
      </c>
      <c r="AG138" s="215">
        <v>21</v>
      </c>
      <c r="AH138" s="216">
        <v>0</v>
      </c>
      <c r="AI138" s="215">
        <v>26</v>
      </c>
      <c r="AJ138" s="215">
        <v>20</v>
      </c>
      <c r="AK138" s="215">
        <v>3</v>
      </c>
      <c r="AL138" s="215">
        <v>3</v>
      </c>
      <c r="AM138" s="215">
        <v>3</v>
      </c>
      <c r="AN138" s="215">
        <v>3</v>
      </c>
      <c r="AO138" s="215">
        <v>3</v>
      </c>
      <c r="AP138" s="215">
        <v>3</v>
      </c>
      <c r="AQ138" s="215">
        <v>0</v>
      </c>
      <c r="AR138" s="258" t="s">
        <v>515</v>
      </c>
      <c r="AS138" s="283" t="s">
        <v>515</v>
      </c>
      <c r="AT138" s="271" t="s">
        <v>1404</v>
      </c>
      <c r="AU138" s="272" t="s">
        <v>1405</v>
      </c>
      <c r="AV138" s="272" t="s">
        <v>450</v>
      </c>
      <c r="AW138" s="272" t="s">
        <v>142</v>
      </c>
      <c r="AX138" s="273" t="s">
        <v>1406</v>
      </c>
      <c r="AY138" s="265"/>
      <c r="AZ138" s="266"/>
      <c r="BA138" s="266"/>
      <c r="BB138" s="266" t="s">
        <v>32</v>
      </c>
      <c r="BC138" s="268" t="s">
        <v>32</v>
      </c>
      <c r="BD138" s="285" t="s">
        <v>927</v>
      </c>
      <c r="BE138" s="237" t="s">
        <v>35</v>
      </c>
      <c r="BF138" s="237" t="s">
        <v>53</v>
      </c>
      <c r="BG138" s="237" t="s">
        <v>48</v>
      </c>
      <c r="BH138" s="237" t="s">
        <v>35</v>
      </c>
      <c r="BI138" s="237" t="s">
        <v>53</v>
      </c>
      <c r="BJ138" s="237" t="s">
        <v>52</v>
      </c>
      <c r="BK138" s="237" t="s">
        <v>35</v>
      </c>
      <c r="BL138" s="237" t="s">
        <v>53</v>
      </c>
      <c r="BM138" s="214"/>
      <c r="BN138" s="214"/>
      <c r="BO138" s="214"/>
      <c r="BP138" s="214"/>
      <c r="BQ138" s="214"/>
      <c r="BR138" s="214"/>
      <c r="BS138" s="228" t="s">
        <v>54</v>
      </c>
      <c r="BT138" s="214" t="s">
        <v>55</v>
      </c>
      <c r="BU138" s="270" t="s">
        <v>1308</v>
      </c>
      <c r="BV138" s="237" t="s">
        <v>1504</v>
      </c>
      <c r="BW138" s="237" t="s">
        <v>1399</v>
      </c>
      <c r="BX138" s="260">
        <v>46120</v>
      </c>
      <c r="BY138" s="214"/>
      <c r="BZ138" s="214" t="s">
        <v>54</v>
      </c>
      <c r="CA138" s="214" t="s">
        <v>55</v>
      </c>
      <c r="CB138" s="260">
        <v>46120</v>
      </c>
    </row>
    <row r="139" spans="1:80" x14ac:dyDescent="0.35">
      <c r="C139" s="32"/>
      <c r="N139" s="28"/>
      <c r="T139" s="26"/>
      <c r="U139" s="37"/>
      <c r="AG139" s="39"/>
      <c r="AH139" s="39"/>
      <c r="AI139" s="39"/>
      <c r="AM139" s="28"/>
      <c r="AN139" s="28"/>
      <c r="AO139" s="34"/>
      <c r="AP139" s="28"/>
      <c r="AS139" s="28"/>
      <c r="AT139" s="30"/>
      <c r="AU139" s="28"/>
      <c r="AV139" s="28"/>
      <c r="AW139" s="30"/>
      <c r="AX139" s="180"/>
      <c r="BA139" s="30"/>
      <c r="BB139" s="26"/>
      <c r="BD139" s="26"/>
      <c r="BE139" s="26"/>
      <c r="BF139" s="26"/>
      <c r="BG139" s="26"/>
      <c r="BH139" s="26"/>
      <c r="BI139" s="26"/>
      <c r="BJ139" s="26"/>
      <c r="BK139" s="26"/>
      <c r="BL139" s="26"/>
      <c r="BM139" s="26"/>
      <c r="BN139" s="26"/>
      <c r="BO139" s="26"/>
      <c r="BP139" s="26"/>
      <c r="BQ139" s="26"/>
      <c r="BR139" s="26"/>
      <c r="BS139" s="28"/>
      <c r="BT139" s="26"/>
      <c r="BU139" s="26"/>
      <c r="BV139" s="26"/>
      <c r="BW139" s="36"/>
      <c r="BX139" s="32"/>
      <c r="BY139" s="26"/>
      <c r="BZ139" s="26"/>
      <c r="CA139" s="26"/>
      <c r="CB139" s="26"/>
    </row>
    <row r="140" spans="1:80" x14ac:dyDescent="0.35">
      <c r="C140" s="32"/>
      <c r="N140" s="28"/>
      <c r="T140" s="26"/>
      <c r="U140" s="37"/>
      <c r="AG140" s="39"/>
      <c r="AH140" s="39"/>
      <c r="AI140" s="39"/>
      <c r="AM140" s="28"/>
      <c r="AN140" s="28"/>
      <c r="AO140" s="34"/>
      <c r="AP140" s="28"/>
      <c r="AS140" s="28"/>
      <c r="AT140" s="30"/>
      <c r="AU140" s="28"/>
      <c r="AV140" s="28"/>
      <c r="AW140" s="30"/>
      <c r="AX140" s="180"/>
      <c r="BA140" s="30"/>
      <c r="BB140" s="26"/>
      <c r="BD140" s="26"/>
      <c r="BE140" s="26"/>
      <c r="BF140" s="26"/>
      <c r="BG140" s="26"/>
      <c r="BH140" s="26"/>
      <c r="BI140" s="26"/>
      <c r="BJ140" s="26"/>
      <c r="BK140" s="26"/>
      <c r="BL140" s="26"/>
      <c r="BM140" s="26"/>
      <c r="BN140" s="26"/>
      <c r="BO140" s="26"/>
      <c r="BP140" s="26"/>
      <c r="BQ140" s="26"/>
      <c r="BR140" s="26"/>
      <c r="BS140" s="28"/>
      <c r="BT140" s="26"/>
      <c r="BU140" s="26"/>
      <c r="BV140" s="26"/>
      <c r="BW140" s="36"/>
      <c r="BX140" s="32"/>
      <c r="BY140" s="26"/>
      <c r="BZ140" s="26"/>
      <c r="CA140" s="26"/>
      <c r="CB140" s="26"/>
    </row>
    <row r="141" spans="1:80" x14ac:dyDescent="0.35">
      <c r="C141" s="32"/>
      <c r="N141" s="28"/>
      <c r="T141" s="26"/>
      <c r="U141" s="37"/>
      <c r="AG141" s="39"/>
      <c r="AH141" s="39"/>
      <c r="AI141" s="39"/>
      <c r="AM141" s="28"/>
      <c r="AN141" s="28"/>
      <c r="AO141" s="34"/>
      <c r="AP141" s="28"/>
      <c r="AS141" s="28"/>
      <c r="AT141" s="30"/>
      <c r="AU141" s="28"/>
      <c r="AV141" s="28"/>
      <c r="AW141" s="30"/>
      <c r="AX141" s="180"/>
      <c r="BA141" s="30"/>
      <c r="BB141" s="26"/>
      <c r="BD141" s="26"/>
      <c r="BE141" s="26"/>
      <c r="BF141" s="26"/>
      <c r="BG141" s="26"/>
      <c r="BH141" s="26"/>
      <c r="BI141" s="26"/>
      <c r="BJ141" s="26"/>
      <c r="BK141" s="26"/>
      <c r="BL141" s="26"/>
      <c r="BM141" s="26"/>
      <c r="BN141" s="26"/>
      <c r="BO141" s="26"/>
      <c r="BP141" s="26"/>
      <c r="BQ141" s="26"/>
      <c r="BR141" s="26"/>
      <c r="BS141" s="28"/>
      <c r="BT141" s="26"/>
      <c r="BU141" s="26"/>
      <c r="BV141" s="26"/>
      <c r="BW141" s="36"/>
      <c r="BX141" s="32"/>
      <c r="BY141" s="26"/>
      <c r="BZ141" s="26"/>
      <c r="CA141" s="26"/>
      <c r="CB141" s="26"/>
    </row>
    <row r="142" spans="1:80" x14ac:dyDescent="0.35">
      <c r="C142" s="32"/>
      <c r="N142" s="28"/>
      <c r="T142" s="26"/>
      <c r="U142" s="37"/>
      <c r="AG142" s="39"/>
      <c r="AH142" s="39"/>
      <c r="AI142" s="39"/>
      <c r="AM142" s="28"/>
      <c r="AN142" s="28"/>
      <c r="AO142" s="34"/>
      <c r="AP142" s="28"/>
      <c r="AS142" s="28"/>
      <c r="AT142" s="30"/>
      <c r="AU142" s="28"/>
      <c r="AV142" s="28"/>
      <c r="AW142" s="30"/>
      <c r="AX142" s="180"/>
      <c r="BA142" s="30"/>
      <c r="BB142" s="26"/>
      <c r="BD142" s="26"/>
      <c r="BE142" s="26"/>
      <c r="BF142" s="26"/>
      <c r="BG142" s="26"/>
      <c r="BH142" s="26"/>
      <c r="BI142" s="26"/>
      <c r="BJ142" s="26"/>
      <c r="BK142" s="26"/>
      <c r="BL142" s="26"/>
      <c r="BM142" s="26"/>
      <c r="BN142" s="26"/>
      <c r="BO142" s="26"/>
      <c r="BP142" s="26"/>
      <c r="BQ142" s="26"/>
      <c r="BR142" s="26"/>
      <c r="BS142" s="28"/>
      <c r="BT142" s="26"/>
      <c r="BU142" s="26"/>
      <c r="BV142" s="26"/>
      <c r="BW142" s="36"/>
      <c r="BX142" s="32"/>
      <c r="BY142" s="26"/>
      <c r="BZ142" s="26"/>
      <c r="CA142" s="26"/>
      <c r="CB142" s="26"/>
    </row>
    <row r="143" spans="1:80" x14ac:dyDescent="0.35">
      <c r="C143" s="32"/>
      <c r="N143" s="28"/>
      <c r="T143" s="26"/>
      <c r="U143" s="37"/>
      <c r="AG143" s="39"/>
      <c r="AH143" s="39"/>
      <c r="AI143" s="39"/>
      <c r="AM143" s="28"/>
      <c r="AN143" s="28"/>
      <c r="AO143" s="34"/>
      <c r="AP143" s="28"/>
      <c r="AS143" s="28"/>
      <c r="AT143" s="150"/>
      <c r="AW143" s="150"/>
      <c r="AX143" s="152"/>
      <c r="BA143" s="30"/>
      <c r="BB143" s="26"/>
      <c r="BD143" s="26"/>
      <c r="BE143" s="26"/>
      <c r="BF143" s="26"/>
      <c r="BG143" s="26"/>
      <c r="BH143" s="26"/>
      <c r="BI143" s="26"/>
      <c r="BJ143" s="26"/>
      <c r="BK143" s="26"/>
      <c r="BL143" s="26"/>
      <c r="BM143" s="26"/>
      <c r="BN143" s="26"/>
      <c r="BO143" s="26"/>
      <c r="BP143" s="26"/>
      <c r="BQ143" s="26"/>
      <c r="BR143" s="26"/>
      <c r="BS143" s="28"/>
      <c r="BT143" s="26"/>
      <c r="BU143" s="26"/>
      <c r="BV143"/>
      <c r="BW143" s="18"/>
      <c r="BX143" s="32"/>
      <c r="BZ143"/>
      <c r="CA143"/>
      <c r="CB143" s="26"/>
    </row>
    <row r="144" spans="1:80" x14ac:dyDescent="0.35">
      <c r="C144" s="32"/>
      <c r="N144" s="28"/>
      <c r="T144" s="26"/>
      <c r="U144" s="37"/>
      <c r="AG144" s="39"/>
      <c r="AH144" s="39"/>
      <c r="AI144" s="39"/>
      <c r="AM144" s="28"/>
      <c r="AN144" s="28"/>
      <c r="AO144" s="34"/>
      <c r="AP144" s="28"/>
      <c r="AS144" s="28"/>
      <c r="AT144" s="150"/>
      <c r="AW144" s="150"/>
      <c r="AX144" s="152"/>
      <c r="BA144" s="30"/>
      <c r="BB144" s="26"/>
      <c r="BD144" s="26"/>
      <c r="BE144" s="26"/>
      <c r="BF144" s="26"/>
      <c r="BG144" s="26"/>
      <c r="BH144" s="26"/>
      <c r="BI144" s="26"/>
      <c r="BJ144" s="26"/>
      <c r="BK144" s="26"/>
      <c r="BL144" s="26"/>
      <c r="BM144" s="26"/>
      <c r="BN144" s="26"/>
      <c r="BO144" s="26"/>
      <c r="BP144" s="26"/>
      <c r="BQ144" s="26"/>
      <c r="BR144" s="26"/>
      <c r="BS144" s="28"/>
      <c r="BT144" s="26"/>
      <c r="BU144" s="26"/>
      <c r="BV144"/>
      <c r="BW144" s="18"/>
      <c r="BX144" s="32"/>
      <c r="BZ144"/>
      <c r="CA144"/>
      <c r="CB144" s="26"/>
    </row>
    <row r="145" spans="3:80" x14ac:dyDescent="0.35">
      <c r="C145" s="32"/>
      <c r="N145" s="28"/>
      <c r="T145" s="26"/>
      <c r="U145" s="37"/>
      <c r="AG145" s="39"/>
      <c r="AH145" s="39"/>
      <c r="AI145" s="39"/>
      <c r="AM145" s="28"/>
      <c r="AN145" s="28"/>
      <c r="AO145" s="34"/>
      <c r="AP145" s="28"/>
      <c r="AS145" s="28"/>
      <c r="AT145" s="150"/>
      <c r="AW145" s="150"/>
      <c r="AX145" s="152"/>
      <c r="BA145" s="30"/>
      <c r="BB145" s="26"/>
      <c r="BD145" s="26"/>
      <c r="BE145" s="26"/>
      <c r="BF145" s="26"/>
      <c r="BG145" s="26"/>
      <c r="BH145" s="26"/>
      <c r="BI145" s="26"/>
      <c r="BJ145" s="26"/>
      <c r="BK145" s="26"/>
      <c r="BL145" s="26"/>
      <c r="BM145" s="26"/>
      <c r="BN145" s="26"/>
      <c r="BO145" s="26"/>
      <c r="BP145" s="26"/>
      <c r="BQ145" s="26"/>
      <c r="BR145" s="26"/>
      <c r="BS145" s="28"/>
      <c r="BT145" s="26"/>
      <c r="BU145" s="26"/>
      <c r="BV145"/>
      <c r="BW145" s="18"/>
      <c r="BX145" s="32"/>
      <c r="BZ145"/>
      <c r="CA145"/>
      <c r="CB145" s="26"/>
    </row>
    <row r="146" spans="3:80" x14ac:dyDescent="0.35">
      <c r="C146" s="32"/>
      <c r="N146" s="28"/>
      <c r="T146" s="26"/>
      <c r="U146" s="37"/>
      <c r="AG146" s="39"/>
      <c r="AH146" s="39"/>
      <c r="AI146" s="39"/>
      <c r="AM146" s="28"/>
      <c r="AN146" s="28"/>
      <c r="AO146" s="34"/>
      <c r="AP146" s="28"/>
      <c r="AS146" s="28"/>
      <c r="AT146" s="150"/>
      <c r="AW146" s="150"/>
      <c r="AX146" s="152"/>
      <c r="BA146" s="30"/>
      <c r="BB146" s="26"/>
      <c r="BD146" s="26"/>
      <c r="BE146" s="26"/>
      <c r="BF146" s="26"/>
      <c r="BG146" s="26"/>
      <c r="BH146" s="26"/>
      <c r="BI146" s="26"/>
      <c r="BJ146" s="26"/>
      <c r="BK146" s="26"/>
      <c r="BL146" s="26"/>
      <c r="BM146" s="26"/>
      <c r="BN146" s="26"/>
      <c r="BO146" s="26"/>
      <c r="BP146" s="26"/>
      <c r="BQ146" s="26"/>
      <c r="BR146" s="26"/>
      <c r="BS146" s="28"/>
      <c r="BT146" s="26"/>
      <c r="BU146" s="26"/>
      <c r="BV146"/>
      <c r="BW146"/>
      <c r="BX146" s="32"/>
      <c r="BZ146"/>
      <c r="CA146"/>
      <c r="CB146" s="26"/>
    </row>
    <row r="147" spans="3:80" x14ac:dyDescent="0.35">
      <c r="C147" s="32"/>
      <c r="N147" s="28"/>
      <c r="T147" s="26"/>
      <c r="U147" s="37"/>
      <c r="AG147" s="39"/>
      <c r="AH147" s="39"/>
      <c r="AI147" s="39"/>
      <c r="AM147" s="28"/>
      <c r="AN147" s="28"/>
      <c r="AO147" s="34"/>
      <c r="AP147" s="28"/>
      <c r="AS147" s="28"/>
      <c r="AT147" s="150"/>
      <c r="AW147" s="150"/>
      <c r="AX147" s="152"/>
      <c r="BA147" s="30"/>
      <c r="BB147" s="26"/>
      <c r="BD147" s="26"/>
      <c r="BE147" s="26"/>
      <c r="BF147" s="26"/>
      <c r="BG147" s="26"/>
      <c r="BH147" s="26"/>
      <c r="BI147" s="26"/>
      <c r="BJ147" s="26"/>
      <c r="BK147" s="26"/>
      <c r="BL147" s="26"/>
      <c r="BM147" s="26"/>
      <c r="BN147" s="26"/>
      <c r="BO147" s="26"/>
      <c r="BP147" s="26"/>
      <c r="BQ147" s="26"/>
      <c r="BR147" s="26"/>
      <c r="BS147" s="28"/>
      <c r="BT147" s="26"/>
      <c r="BU147" s="26"/>
      <c r="BV147"/>
      <c r="BW147"/>
      <c r="BX147" s="32"/>
      <c r="BZ147"/>
      <c r="CA147"/>
      <c r="CB147" s="26"/>
    </row>
    <row r="148" spans="3:80" x14ac:dyDescent="0.35">
      <c r="C148" s="32"/>
      <c r="N148" s="28"/>
      <c r="T148" s="26"/>
      <c r="U148" s="37"/>
      <c r="AG148" s="39"/>
      <c r="AH148" s="39"/>
      <c r="AI148" s="39"/>
      <c r="AM148" s="28"/>
      <c r="AN148" s="28"/>
      <c r="AO148" s="34"/>
      <c r="AP148" s="28"/>
      <c r="AS148" s="28"/>
      <c r="BG148" s="30"/>
      <c r="BJ148" s="30"/>
      <c r="BK148" s="40"/>
      <c r="BN148" s="30"/>
      <c r="BO148" s="26"/>
      <c r="BQ148" s="28"/>
      <c r="BS148" s="28"/>
      <c r="BT148" s="26"/>
      <c r="BU148" s="26"/>
      <c r="BV148"/>
      <c r="BW148"/>
      <c r="BX148" s="32"/>
      <c r="BZ148"/>
      <c r="CA148"/>
      <c r="CB148" s="26"/>
    </row>
    <row r="149" spans="3:80" x14ac:dyDescent="0.35">
      <c r="C149" s="32"/>
      <c r="N149" s="28"/>
      <c r="T149" s="26"/>
      <c r="U149" s="37"/>
      <c r="AG149" s="39"/>
      <c r="AH149" s="39"/>
      <c r="AI149" s="39"/>
      <c r="AM149" s="28"/>
      <c r="AN149" s="28"/>
      <c r="AO149" s="34"/>
      <c r="AP149" s="28"/>
      <c r="AS149" s="28"/>
      <c r="BG149" s="30"/>
      <c r="BJ149" s="30"/>
      <c r="BK149" s="40"/>
      <c r="BN149" s="30"/>
      <c r="BO149" s="26"/>
      <c r="BQ149" s="28"/>
      <c r="BS149" s="28"/>
      <c r="BT149" s="26"/>
      <c r="BU149" s="26"/>
      <c r="BV149"/>
      <c r="BW149"/>
      <c r="BX149" s="32"/>
      <c r="BZ149"/>
      <c r="CA149"/>
      <c r="CB149" s="26"/>
    </row>
    <row r="150" spans="3:80" x14ac:dyDescent="0.35">
      <c r="C150" s="32"/>
      <c r="S150" s="26"/>
      <c r="T150" s="26"/>
      <c r="U150" s="37"/>
      <c r="AF150" s="39"/>
      <c r="AG150" s="39"/>
      <c r="AH150" s="39"/>
      <c r="AI150" s="39"/>
      <c r="AM150" s="28"/>
      <c r="AN150" s="28"/>
      <c r="AO150" s="34"/>
      <c r="AP150" s="28"/>
      <c r="AS150" s="28"/>
      <c r="BH150" s="30"/>
      <c r="BK150" s="30"/>
      <c r="BL150" s="40"/>
      <c r="BO150" s="30"/>
      <c r="BP150" s="26"/>
      <c r="BQ150" s="28"/>
      <c r="BT150"/>
      <c r="BU150"/>
      <c r="BV150"/>
      <c r="BW150"/>
      <c r="BX150" s="32"/>
      <c r="BZ150"/>
      <c r="CA150"/>
      <c r="CB150" s="26"/>
    </row>
    <row r="151" spans="3:80" x14ac:dyDescent="0.35">
      <c r="C151" s="32"/>
      <c r="S151" s="26"/>
      <c r="T151" s="26"/>
      <c r="U151" s="37"/>
      <c r="AG151" s="39"/>
      <c r="AH151" s="39"/>
      <c r="AI151" s="39"/>
      <c r="AN151" s="28"/>
      <c r="AO151" s="28"/>
      <c r="AP151" s="34"/>
      <c r="AS151" s="28"/>
      <c r="BI151" s="30"/>
      <c r="BL151" s="30"/>
      <c r="BM151" s="40"/>
      <c r="BP151" s="30"/>
      <c r="BQ151" s="26"/>
      <c r="BT151" s="17"/>
      <c r="BU151"/>
      <c r="BV151"/>
      <c r="BW151"/>
      <c r="BX151" s="32"/>
      <c r="BZ151"/>
      <c r="CA151"/>
      <c r="CB151" s="26"/>
    </row>
    <row r="152" spans="3:80" x14ac:dyDescent="0.35">
      <c r="C152" s="32"/>
      <c r="S152" s="26"/>
      <c r="T152" s="26"/>
      <c r="U152" s="37"/>
      <c r="AG152" s="39"/>
      <c r="AH152" s="39"/>
      <c r="AI152" s="39"/>
      <c r="AN152" s="28"/>
      <c r="AO152" s="28"/>
      <c r="AP152" s="34"/>
      <c r="AS152" s="28"/>
      <c r="BI152" s="30"/>
      <c r="BL152" s="30"/>
      <c r="BM152" s="40"/>
      <c r="BP152" s="30"/>
      <c r="BQ152" s="26"/>
      <c r="BT152" s="17"/>
      <c r="BU152"/>
      <c r="BV152"/>
      <c r="BW152"/>
      <c r="BX152" s="32"/>
      <c r="BZ152"/>
      <c r="CA152"/>
      <c r="CB152" s="26"/>
    </row>
    <row r="153" spans="3:80" x14ac:dyDescent="0.35">
      <c r="C153" s="32"/>
      <c r="S153" s="26"/>
      <c r="T153" s="26"/>
      <c r="U153" s="37"/>
      <c r="AG153" s="39"/>
      <c r="AH153" s="39"/>
      <c r="AI153" s="39"/>
      <c r="AN153" s="28"/>
      <c r="AO153" s="28"/>
      <c r="AP153" s="34"/>
      <c r="AS153" s="28"/>
      <c r="BI153" s="30"/>
      <c r="BL153" s="30"/>
      <c r="BM153" s="40"/>
      <c r="BP153" s="30"/>
      <c r="BQ153" s="26"/>
      <c r="BT153" s="17"/>
      <c r="BU153"/>
      <c r="BV153"/>
      <c r="BW153"/>
      <c r="BX153" s="32"/>
      <c r="BZ153"/>
      <c r="CA153"/>
      <c r="CB153" s="26"/>
    </row>
    <row r="154" spans="3:80" x14ac:dyDescent="0.35">
      <c r="C154" s="32"/>
    </row>
    <row r="155" spans="3:80" x14ac:dyDescent="0.35">
      <c r="C155" s="32"/>
    </row>
  </sheetData>
  <sheetProtection sort="0" autoFilter="0"/>
  <autoFilter ref="F2:I2" xr:uid="{0125498C-C09F-4558-AD8E-0DDB1A44B591}"/>
  <mergeCells count="14">
    <mergeCell ref="BM1:BO1"/>
    <mergeCell ref="BP1:BR1"/>
    <mergeCell ref="BZ1:CB1"/>
    <mergeCell ref="BJ1:BL1"/>
    <mergeCell ref="W1:AC1"/>
    <mergeCell ref="AD1:AJ1"/>
    <mergeCell ref="AK1:AQ1"/>
    <mergeCell ref="A1:D1"/>
    <mergeCell ref="BD1:BF1"/>
    <mergeCell ref="BG1:BI1"/>
    <mergeCell ref="N1:O1"/>
    <mergeCell ref="P1:Q1"/>
    <mergeCell ref="AT1:AX1"/>
    <mergeCell ref="AY1:BC1"/>
  </mergeCells>
  <hyperlinks>
    <hyperlink ref="A1:D1" location="Introduction!A1" display="Click to Return to Introduction Page" xr:uid="{897A45EB-BBEC-4E95-BD36-18B16EA1189F}"/>
    <hyperlink ref="BU5" r:id="rId1" xr:uid="{089629B1-7409-4BAE-8063-06948749403E}"/>
    <hyperlink ref="BU6:BU138" r:id="rId2" display="lori.wright@freseniusmedicalcare.com" xr:uid="{8DC71411-7450-4334-B44D-981930232F21}"/>
    <hyperlink ref="BU137" r:id="rId3" xr:uid="{08966CC8-370F-4707-92CC-EE267BD15476}"/>
  </hyperlinks>
  <pageMargins left="0.7" right="0.7" top="0.75" bottom="0.75" header="0.3" footer="0.3"/>
  <pageSetup orientation="portrait" r:id="rId4"/>
  <ignoredErrors>
    <ignoredError sqref="G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36B31-7DED-4E26-A151-FE1D516CD5CA}">
  <dimension ref="A1:P146"/>
  <sheetViews>
    <sheetView zoomScale="92" zoomScaleNormal="90" workbookViewId="0">
      <pane xSplit="3" ySplit="5" topLeftCell="D6" activePane="bottomRight" state="frozen"/>
      <selection pane="topRight" activeCell="D1" sqref="D1"/>
      <selection pane="bottomLeft" activeCell="A5" sqref="A5"/>
      <selection pane="bottomRight" activeCell="C21" sqref="C21"/>
    </sheetView>
  </sheetViews>
  <sheetFormatPr defaultRowHeight="14.5" x14ac:dyDescent="0.35"/>
  <cols>
    <col min="1" max="1" width="9.453125" style="28" customWidth="1"/>
    <col min="2" max="2" width="5.54296875" style="28" bestFit="1" customWidth="1"/>
    <col min="3" max="3" width="46.36328125" style="28" bestFit="1" customWidth="1"/>
    <col min="4" max="4" width="19.36328125" style="28" customWidth="1"/>
    <col min="5" max="5" width="12.453125" style="28" bestFit="1" customWidth="1"/>
    <col min="6" max="6" width="7.453125" style="28" bestFit="1" customWidth="1"/>
    <col min="7" max="7" width="13.6328125" style="10" customWidth="1"/>
    <col min="8" max="8" width="11.36328125" customWidth="1"/>
    <col min="9" max="9" width="11.453125" customWidth="1"/>
    <col min="10" max="10" width="9.453125" customWidth="1"/>
    <col min="11" max="11" width="7.90625" customWidth="1"/>
    <col min="12" max="12" width="6.08984375" customWidth="1"/>
    <col min="13" max="13" width="8.90625" customWidth="1"/>
    <col min="14" max="14" width="11" customWidth="1"/>
    <col min="15" max="15" width="30.36328125" style="17" bestFit="1" customWidth="1"/>
    <col min="16" max="16" width="62" customWidth="1"/>
  </cols>
  <sheetData>
    <row r="1" spans="1:16" x14ac:dyDescent="0.35">
      <c r="A1" s="193" t="s">
        <v>1513</v>
      </c>
      <c r="B1" s="193"/>
      <c r="C1" s="193"/>
      <c r="D1" s="91"/>
    </row>
    <row r="2" spans="1:16" x14ac:dyDescent="0.35">
      <c r="A2" s="197" t="s">
        <v>0</v>
      </c>
      <c r="B2" s="197" t="s">
        <v>376</v>
      </c>
      <c r="C2" s="197" t="s">
        <v>378</v>
      </c>
      <c r="D2" s="197" t="s">
        <v>1</v>
      </c>
      <c r="E2" s="197" t="s">
        <v>2</v>
      </c>
      <c r="F2" s="197" t="s">
        <v>5</v>
      </c>
      <c r="G2" s="194" t="s">
        <v>422</v>
      </c>
      <c r="H2" s="195"/>
      <c r="I2" s="195"/>
      <c r="J2" s="195"/>
      <c r="K2" s="195"/>
      <c r="L2" s="195"/>
      <c r="M2" s="195"/>
      <c r="N2" s="195"/>
      <c r="O2" s="195"/>
      <c r="P2" s="196"/>
    </row>
    <row r="3" spans="1:16" ht="43.5" x14ac:dyDescent="0.35">
      <c r="A3" s="198"/>
      <c r="B3" s="198"/>
      <c r="C3" s="198"/>
      <c r="D3" s="198"/>
      <c r="E3" s="198"/>
      <c r="F3" s="198"/>
      <c r="G3" s="7" t="s">
        <v>382</v>
      </c>
      <c r="H3" s="6" t="s">
        <v>383</v>
      </c>
      <c r="I3" s="6" t="s">
        <v>18</v>
      </c>
      <c r="J3" s="6" t="s">
        <v>19</v>
      </c>
      <c r="K3" s="6" t="s">
        <v>20</v>
      </c>
      <c r="L3" s="6" t="s">
        <v>21</v>
      </c>
      <c r="M3" s="6" t="s">
        <v>22</v>
      </c>
      <c r="N3" s="6" t="s">
        <v>468</v>
      </c>
      <c r="O3" s="6" t="s">
        <v>380</v>
      </c>
      <c r="P3" s="9" t="s">
        <v>384</v>
      </c>
    </row>
    <row r="4" spans="1:16" x14ac:dyDescent="0.35">
      <c r="B4" s="28">
        <f>SUBTOTAL(3,B6:B139)</f>
        <v>134</v>
      </c>
      <c r="C4" s="28" t="s">
        <v>401</v>
      </c>
      <c r="F4" s="131"/>
      <c r="G4" s="17" t="str">
        <f>CONCATENATE("Avg. = ",ROUND(SUBTOTAL(1,G6:G139),1), " hrs.")</f>
        <v>Avg. = 32 hrs.</v>
      </c>
      <c r="H4" s="19">
        <f t="shared" ref="H4:N4" si="0">SUBTOTAL(9,H6:H139)</f>
        <v>552</v>
      </c>
      <c r="I4" s="19">
        <f t="shared" si="0"/>
        <v>838</v>
      </c>
      <c r="J4" s="19">
        <f t="shared" si="0"/>
        <v>113.10000000000001</v>
      </c>
      <c r="K4" s="19">
        <f t="shared" si="0"/>
        <v>108.10000000000001</v>
      </c>
      <c r="L4" s="19">
        <f t="shared" si="0"/>
        <v>12</v>
      </c>
      <c r="M4" s="19">
        <f t="shared" si="0"/>
        <v>125</v>
      </c>
      <c r="N4" s="19">
        <f t="shared" si="0"/>
        <v>165.8</v>
      </c>
      <c r="P4" s="8"/>
    </row>
    <row r="5" spans="1:16" x14ac:dyDescent="0.35">
      <c r="A5" s="42"/>
      <c r="B5" s="42"/>
      <c r="C5" s="42"/>
      <c r="D5" s="42"/>
      <c r="E5" s="42"/>
      <c r="F5" s="42"/>
      <c r="G5" s="22"/>
      <c r="H5" s="22"/>
      <c r="I5" s="22"/>
      <c r="J5" s="22"/>
      <c r="K5" s="22"/>
      <c r="L5" s="22"/>
      <c r="M5" s="22"/>
      <c r="N5" s="22"/>
      <c r="O5" s="22"/>
      <c r="P5" s="22"/>
    </row>
    <row r="6" spans="1:16" s="26" customFormat="1" x14ac:dyDescent="0.35">
      <c r="A6" s="214" t="s">
        <v>46</v>
      </c>
      <c r="B6" s="215">
        <v>2025</v>
      </c>
      <c r="C6" s="216" t="s">
        <v>608</v>
      </c>
      <c r="D6" s="216" t="s">
        <v>33</v>
      </c>
      <c r="E6" s="216" t="s">
        <v>29</v>
      </c>
      <c r="F6" s="216" t="s">
        <v>439</v>
      </c>
      <c r="G6" s="215">
        <v>32</v>
      </c>
      <c r="H6" s="254">
        <v>8</v>
      </c>
      <c r="I6" s="254">
        <v>13</v>
      </c>
      <c r="J6" s="254">
        <v>1</v>
      </c>
      <c r="K6" s="254">
        <v>1</v>
      </c>
      <c r="L6" s="254">
        <v>0</v>
      </c>
      <c r="M6" s="254">
        <v>1</v>
      </c>
      <c r="N6" s="254">
        <v>50</v>
      </c>
      <c r="O6" s="214" t="s">
        <v>926</v>
      </c>
      <c r="P6" s="237" t="s">
        <v>1480</v>
      </c>
    </row>
    <row r="7" spans="1:16" s="26" customFormat="1" x14ac:dyDescent="0.35">
      <c r="A7" s="214" t="s">
        <v>56</v>
      </c>
      <c r="B7" s="215">
        <v>2025</v>
      </c>
      <c r="C7" s="216" t="s">
        <v>609</v>
      </c>
      <c r="D7" s="216" t="s">
        <v>588</v>
      </c>
      <c r="E7" s="216" t="s">
        <v>29</v>
      </c>
      <c r="F7" s="216" t="s">
        <v>439</v>
      </c>
      <c r="G7" s="215">
        <v>32</v>
      </c>
      <c r="H7" s="254">
        <v>4</v>
      </c>
      <c r="I7" s="254">
        <v>3</v>
      </c>
      <c r="J7" s="254">
        <v>1</v>
      </c>
      <c r="K7" s="254">
        <v>1</v>
      </c>
      <c r="L7" s="254">
        <v>0</v>
      </c>
      <c r="M7" s="254">
        <v>1</v>
      </c>
      <c r="N7" s="254">
        <v>1</v>
      </c>
      <c r="O7" s="237" t="s">
        <v>1446</v>
      </c>
      <c r="P7" s="237" t="s">
        <v>1309</v>
      </c>
    </row>
    <row r="8" spans="1:16" s="26" customFormat="1" x14ac:dyDescent="0.35">
      <c r="A8" s="214" t="s">
        <v>58</v>
      </c>
      <c r="B8" s="215">
        <v>2025</v>
      </c>
      <c r="C8" s="216" t="s">
        <v>610</v>
      </c>
      <c r="D8" s="216" t="s">
        <v>59</v>
      </c>
      <c r="E8" s="216" t="s">
        <v>60</v>
      </c>
      <c r="F8" s="216" t="s">
        <v>437</v>
      </c>
      <c r="G8" s="215">
        <v>32</v>
      </c>
      <c r="H8" s="254">
        <v>3</v>
      </c>
      <c r="I8" s="254">
        <v>4</v>
      </c>
      <c r="J8" s="254">
        <v>0.5</v>
      </c>
      <c r="K8" s="254">
        <v>0.5</v>
      </c>
      <c r="L8" s="254">
        <v>0</v>
      </c>
      <c r="M8" s="254">
        <v>0.5</v>
      </c>
      <c r="N8" s="254">
        <v>0.5</v>
      </c>
      <c r="O8" s="214" t="s">
        <v>756</v>
      </c>
      <c r="P8" s="237" t="s">
        <v>1319</v>
      </c>
    </row>
    <row r="9" spans="1:16" s="26" customFormat="1" x14ac:dyDescent="0.35">
      <c r="A9" s="214" t="s">
        <v>62</v>
      </c>
      <c r="B9" s="215">
        <v>2025</v>
      </c>
      <c r="C9" s="216" t="s">
        <v>611</v>
      </c>
      <c r="D9" s="216" t="s">
        <v>63</v>
      </c>
      <c r="E9" s="216" t="s">
        <v>29</v>
      </c>
      <c r="F9" s="216" t="s">
        <v>437</v>
      </c>
      <c r="G9" s="215">
        <v>32</v>
      </c>
      <c r="H9" s="254">
        <v>3.5</v>
      </c>
      <c r="I9" s="254">
        <v>3</v>
      </c>
      <c r="J9" s="254">
        <v>0.5</v>
      </c>
      <c r="K9" s="254">
        <v>0.5</v>
      </c>
      <c r="L9" s="254">
        <v>0</v>
      </c>
      <c r="M9" s="254">
        <v>1</v>
      </c>
      <c r="N9" s="254">
        <v>1</v>
      </c>
      <c r="O9" s="237" t="s">
        <v>812</v>
      </c>
      <c r="P9" s="237" t="s">
        <v>1317</v>
      </c>
    </row>
    <row r="10" spans="1:16" s="26" customFormat="1" x14ac:dyDescent="0.35">
      <c r="A10" s="214" t="s">
        <v>65</v>
      </c>
      <c r="B10" s="215">
        <v>2025</v>
      </c>
      <c r="C10" s="216" t="s">
        <v>934</v>
      </c>
      <c r="D10" s="216" t="s">
        <v>33</v>
      </c>
      <c r="E10" s="216" t="s">
        <v>29</v>
      </c>
      <c r="F10" s="216" t="s">
        <v>439</v>
      </c>
      <c r="G10" s="215">
        <v>32</v>
      </c>
      <c r="H10" s="254">
        <v>4</v>
      </c>
      <c r="I10" s="254">
        <v>6</v>
      </c>
      <c r="J10" s="254">
        <v>0.5</v>
      </c>
      <c r="K10" s="254">
        <v>0.5</v>
      </c>
      <c r="L10" s="254">
        <v>0</v>
      </c>
      <c r="M10" s="254">
        <v>1</v>
      </c>
      <c r="N10" s="254">
        <v>0.5</v>
      </c>
      <c r="O10" s="214" t="s">
        <v>759</v>
      </c>
      <c r="P10" s="214" t="s">
        <v>772</v>
      </c>
    </row>
    <row r="11" spans="1:16" s="26" customFormat="1" x14ac:dyDescent="0.35">
      <c r="A11" s="214" t="s">
        <v>66</v>
      </c>
      <c r="B11" s="215">
        <v>2025</v>
      </c>
      <c r="C11" s="216" t="s">
        <v>612</v>
      </c>
      <c r="D11" s="216" t="s">
        <v>938</v>
      </c>
      <c r="E11" s="216" t="s">
        <v>29</v>
      </c>
      <c r="F11" s="216" t="s">
        <v>437</v>
      </c>
      <c r="G11" s="215">
        <v>32</v>
      </c>
      <c r="H11" s="254">
        <v>5</v>
      </c>
      <c r="I11" s="254">
        <v>8</v>
      </c>
      <c r="J11" s="254">
        <v>1</v>
      </c>
      <c r="K11" s="254">
        <v>1</v>
      </c>
      <c r="L11" s="254">
        <v>0</v>
      </c>
      <c r="M11" s="254">
        <v>1</v>
      </c>
      <c r="N11" s="254">
        <v>1</v>
      </c>
      <c r="O11" s="214" t="s">
        <v>760</v>
      </c>
      <c r="P11" s="237" t="s">
        <v>1309</v>
      </c>
    </row>
    <row r="12" spans="1:16" s="26" customFormat="1" x14ac:dyDescent="0.35">
      <c r="A12" s="214" t="s">
        <v>70</v>
      </c>
      <c r="B12" s="215">
        <v>2025</v>
      </c>
      <c r="C12" s="216" t="s">
        <v>614</v>
      </c>
      <c r="D12" s="216" t="s">
        <v>33</v>
      </c>
      <c r="E12" s="216" t="s">
        <v>29</v>
      </c>
      <c r="F12" s="216" t="s">
        <v>439</v>
      </c>
      <c r="G12" s="215">
        <v>32</v>
      </c>
      <c r="H12" s="254">
        <v>9</v>
      </c>
      <c r="I12" s="254">
        <v>16</v>
      </c>
      <c r="J12" s="254">
        <v>1</v>
      </c>
      <c r="K12" s="254">
        <v>1</v>
      </c>
      <c r="L12" s="254">
        <v>0</v>
      </c>
      <c r="M12" s="254">
        <v>1</v>
      </c>
      <c r="N12" s="254">
        <v>2</v>
      </c>
      <c r="O12" s="214" t="s">
        <v>942</v>
      </c>
      <c r="P12" s="214" t="s">
        <v>943</v>
      </c>
    </row>
    <row r="13" spans="1:16" s="26" customFormat="1" x14ac:dyDescent="0.35">
      <c r="A13" s="214" t="s">
        <v>72</v>
      </c>
      <c r="B13" s="215">
        <v>2025</v>
      </c>
      <c r="C13" s="216" t="s">
        <v>763</v>
      </c>
      <c r="D13" s="216" t="s">
        <v>73</v>
      </c>
      <c r="E13" s="216" t="s">
        <v>60</v>
      </c>
      <c r="F13" s="216" t="s">
        <v>437</v>
      </c>
      <c r="G13" s="215">
        <v>32</v>
      </c>
      <c r="H13" s="254">
        <v>7</v>
      </c>
      <c r="I13" s="254">
        <v>7</v>
      </c>
      <c r="J13" s="254">
        <v>1</v>
      </c>
      <c r="K13" s="254">
        <v>1</v>
      </c>
      <c r="L13" s="254">
        <v>0</v>
      </c>
      <c r="M13" s="254">
        <v>1</v>
      </c>
      <c r="N13" s="254">
        <v>1</v>
      </c>
      <c r="O13" s="237" t="s">
        <v>1516</v>
      </c>
      <c r="P13" s="237" t="s">
        <v>1309</v>
      </c>
    </row>
    <row r="14" spans="1:16" s="26" customFormat="1" x14ac:dyDescent="0.35">
      <c r="A14" s="214" t="s">
        <v>75</v>
      </c>
      <c r="B14" s="215">
        <v>2025</v>
      </c>
      <c r="C14" s="216" t="s">
        <v>615</v>
      </c>
      <c r="D14" s="216" t="s">
        <v>76</v>
      </c>
      <c r="E14" s="216" t="s">
        <v>77</v>
      </c>
      <c r="F14" s="216" t="s">
        <v>438</v>
      </c>
      <c r="G14" s="215">
        <v>32</v>
      </c>
      <c r="H14" s="254">
        <v>5</v>
      </c>
      <c r="I14" s="254">
        <v>8</v>
      </c>
      <c r="J14" s="254">
        <v>1</v>
      </c>
      <c r="K14" s="254">
        <v>1</v>
      </c>
      <c r="L14" s="254">
        <v>0</v>
      </c>
      <c r="M14" s="254">
        <v>1</v>
      </c>
      <c r="N14" s="254">
        <v>1</v>
      </c>
      <c r="O14" s="214" t="s">
        <v>807</v>
      </c>
      <c r="P14" s="237" t="s">
        <v>1517</v>
      </c>
    </row>
    <row r="15" spans="1:16" s="26" customFormat="1" x14ac:dyDescent="0.35">
      <c r="A15" s="214" t="s">
        <v>79</v>
      </c>
      <c r="B15" s="215">
        <v>2025</v>
      </c>
      <c r="C15" s="216" t="s">
        <v>616</v>
      </c>
      <c r="D15" s="216" t="s">
        <v>81</v>
      </c>
      <c r="E15" s="216" t="s">
        <v>82</v>
      </c>
      <c r="F15" s="216" t="s">
        <v>436</v>
      </c>
      <c r="G15" s="215">
        <v>32</v>
      </c>
      <c r="H15" s="254">
        <v>9.5</v>
      </c>
      <c r="I15" s="254">
        <v>14</v>
      </c>
      <c r="J15" s="254">
        <v>1.5</v>
      </c>
      <c r="K15" s="254">
        <v>1</v>
      </c>
      <c r="L15" s="254">
        <v>0</v>
      </c>
      <c r="M15" s="254">
        <v>1</v>
      </c>
      <c r="N15" s="254">
        <v>1</v>
      </c>
      <c r="O15" s="214" t="s">
        <v>548</v>
      </c>
      <c r="P15" s="237" t="s">
        <v>1309</v>
      </c>
    </row>
    <row r="16" spans="1:16" s="26" customFormat="1" ht="16.5" customHeight="1" x14ac:dyDescent="0.35">
      <c r="A16" s="214" t="s">
        <v>85</v>
      </c>
      <c r="B16" s="215">
        <v>2025</v>
      </c>
      <c r="C16" s="228" t="s">
        <v>1481</v>
      </c>
      <c r="D16" s="216" t="s">
        <v>33</v>
      </c>
      <c r="E16" s="216" t="s">
        <v>29</v>
      </c>
      <c r="F16" s="216" t="s">
        <v>439</v>
      </c>
      <c r="G16" s="215">
        <v>32</v>
      </c>
      <c r="H16" s="254">
        <v>3</v>
      </c>
      <c r="I16" s="254">
        <v>6</v>
      </c>
      <c r="J16" s="254">
        <v>1</v>
      </c>
      <c r="K16" s="254">
        <v>1</v>
      </c>
      <c r="L16" s="254">
        <v>0</v>
      </c>
      <c r="M16" s="254">
        <v>1</v>
      </c>
      <c r="N16" s="254">
        <v>1</v>
      </c>
      <c r="O16" s="214" t="s">
        <v>951</v>
      </c>
      <c r="P16" s="237" t="s">
        <v>1309</v>
      </c>
    </row>
    <row r="17" spans="1:16" s="26" customFormat="1" x14ac:dyDescent="0.35">
      <c r="A17" s="214" t="s">
        <v>87</v>
      </c>
      <c r="B17" s="215">
        <v>2025</v>
      </c>
      <c r="C17" s="216" t="s">
        <v>617</v>
      </c>
      <c r="D17" s="216" t="s">
        <v>88</v>
      </c>
      <c r="E17" s="216" t="s">
        <v>29</v>
      </c>
      <c r="F17" s="216" t="s">
        <v>437</v>
      </c>
      <c r="G17" s="215">
        <v>32</v>
      </c>
      <c r="H17" s="254">
        <v>6</v>
      </c>
      <c r="I17" s="254">
        <v>9</v>
      </c>
      <c r="J17" s="254">
        <v>1</v>
      </c>
      <c r="K17" s="254">
        <v>1</v>
      </c>
      <c r="L17" s="254">
        <v>0</v>
      </c>
      <c r="M17" s="254">
        <v>1</v>
      </c>
      <c r="N17" s="254">
        <v>1</v>
      </c>
      <c r="O17" s="214" t="s">
        <v>766</v>
      </c>
      <c r="P17" s="237" t="s">
        <v>1519</v>
      </c>
    </row>
    <row r="18" spans="1:16" s="26" customFormat="1" x14ac:dyDescent="0.35">
      <c r="A18" s="214" t="s">
        <v>91</v>
      </c>
      <c r="B18" s="215">
        <v>2025</v>
      </c>
      <c r="C18" s="216" t="s">
        <v>620</v>
      </c>
      <c r="D18" s="216" t="s">
        <v>588</v>
      </c>
      <c r="E18" s="216" t="s">
        <v>29</v>
      </c>
      <c r="F18" s="216" t="s">
        <v>439</v>
      </c>
      <c r="G18" s="215">
        <v>32</v>
      </c>
      <c r="H18" s="255">
        <v>4</v>
      </c>
      <c r="I18" s="255">
        <v>12</v>
      </c>
      <c r="J18" s="255">
        <v>1</v>
      </c>
      <c r="K18" s="255">
        <v>1</v>
      </c>
      <c r="L18" s="255">
        <v>0</v>
      </c>
      <c r="M18" s="255">
        <v>1</v>
      </c>
      <c r="N18" s="254">
        <v>1</v>
      </c>
      <c r="O18" s="214" t="s">
        <v>767</v>
      </c>
      <c r="P18" s="237" t="s">
        <v>1309</v>
      </c>
    </row>
    <row r="19" spans="1:16" s="26" customFormat="1" x14ac:dyDescent="0.35">
      <c r="A19" s="214" t="s">
        <v>93</v>
      </c>
      <c r="B19" s="215">
        <v>2025</v>
      </c>
      <c r="C19" s="216" t="s">
        <v>959</v>
      </c>
      <c r="D19" s="216" t="s">
        <v>94</v>
      </c>
      <c r="E19" s="216" t="s">
        <v>29</v>
      </c>
      <c r="F19" s="216" t="s">
        <v>437</v>
      </c>
      <c r="G19" s="215">
        <v>32</v>
      </c>
      <c r="H19" s="254">
        <v>3</v>
      </c>
      <c r="I19" s="254">
        <v>5</v>
      </c>
      <c r="J19" s="254">
        <v>0.5</v>
      </c>
      <c r="K19" s="254">
        <v>0.5</v>
      </c>
      <c r="L19" s="254">
        <v>0.5</v>
      </c>
      <c r="M19" s="254">
        <v>1</v>
      </c>
      <c r="N19" s="254">
        <v>0.5</v>
      </c>
      <c r="O19" s="214" t="s">
        <v>768</v>
      </c>
      <c r="P19" s="237" t="s">
        <v>1482</v>
      </c>
    </row>
    <row r="20" spans="1:16" s="26" customFormat="1" x14ac:dyDescent="0.35">
      <c r="A20" s="214" t="s">
        <v>96</v>
      </c>
      <c r="B20" s="215">
        <v>2025</v>
      </c>
      <c r="C20" s="216" t="s">
        <v>621</v>
      </c>
      <c r="D20" s="216" t="s">
        <v>97</v>
      </c>
      <c r="E20" s="216" t="s">
        <v>29</v>
      </c>
      <c r="F20" s="216" t="s">
        <v>437</v>
      </c>
      <c r="G20" s="215">
        <v>32</v>
      </c>
      <c r="H20" s="254">
        <v>4</v>
      </c>
      <c r="I20" s="254">
        <v>5.5</v>
      </c>
      <c r="J20" s="254">
        <v>1</v>
      </c>
      <c r="K20" s="254">
        <v>1</v>
      </c>
      <c r="L20" s="254">
        <v>0</v>
      </c>
      <c r="M20" s="254">
        <v>1</v>
      </c>
      <c r="N20" s="254">
        <v>0.5</v>
      </c>
      <c r="O20" s="214" t="s">
        <v>769</v>
      </c>
      <c r="P20" s="237" t="s">
        <v>1480</v>
      </c>
    </row>
    <row r="21" spans="1:16" s="26" customFormat="1" x14ac:dyDescent="0.35">
      <c r="A21" s="214" t="s">
        <v>99</v>
      </c>
      <c r="B21" s="215">
        <v>2025</v>
      </c>
      <c r="C21" s="216" t="s">
        <v>965</v>
      </c>
      <c r="D21" s="216" t="s">
        <v>33</v>
      </c>
      <c r="E21" s="216" t="s">
        <v>29</v>
      </c>
      <c r="F21" s="216" t="s">
        <v>439</v>
      </c>
      <c r="G21" s="215">
        <v>32</v>
      </c>
      <c r="H21" s="254">
        <v>5.5</v>
      </c>
      <c r="I21" s="254">
        <v>8</v>
      </c>
      <c r="J21" s="254">
        <v>0.6</v>
      </c>
      <c r="K21" s="256">
        <v>0.6</v>
      </c>
      <c r="L21" s="254">
        <v>0</v>
      </c>
      <c r="M21" s="254">
        <v>1</v>
      </c>
      <c r="N21" s="256">
        <v>1</v>
      </c>
      <c r="O21" s="237" t="s">
        <v>1389</v>
      </c>
      <c r="P21" s="237" t="s">
        <v>1317</v>
      </c>
    </row>
    <row r="22" spans="1:16" s="26" customFormat="1" x14ac:dyDescent="0.35">
      <c r="A22" s="214" t="s">
        <v>101</v>
      </c>
      <c r="B22" s="215">
        <v>2025</v>
      </c>
      <c r="C22" s="216" t="s">
        <v>623</v>
      </c>
      <c r="D22" s="216" t="s">
        <v>33</v>
      </c>
      <c r="E22" s="216" t="s">
        <v>29</v>
      </c>
      <c r="F22" s="216" t="s">
        <v>439</v>
      </c>
      <c r="G22" s="215">
        <v>32</v>
      </c>
      <c r="H22" s="254">
        <v>4</v>
      </c>
      <c r="I22" s="254">
        <v>9</v>
      </c>
      <c r="J22" s="254">
        <v>1</v>
      </c>
      <c r="K22" s="254">
        <v>1</v>
      </c>
      <c r="L22" s="254">
        <v>0</v>
      </c>
      <c r="M22" s="254">
        <v>1</v>
      </c>
      <c r="N22" s="254">
        <v>1</v>
      </c>
      <c r="O22" s="214" t="s">
        <v>970</v>
      </c>
      <c r="P22" s="237" t="s">
        <v>1309</v>
      </c>
    </row>
    <row r="23" spans="1:16" s="26" customFormat="1" x14ac:dyDescent="0.35">
      <c r="A23" s="214" t="s">
        <v>102</v>
      </c>
      <c r="B23" s="215">
        <v>2025</v>
      </c>
      <c r="C23" s="216" t="s">
        <v>625</v>
      </c>
      <c r="D23" s="216" t="s">
        <v>588</v>
      </c>
      <c r="E23" s="216" t="s">
        <v>29</v>
      </c>
      <c r="F23" s="216" t="s">
        <v>439</v>
      </c>
      <c r="G23" s="215">
        <v>32</v>
      </c>
      <c r="H23" s="254">
        <v>4</v>
      </c>
      <c r="I23" s="254">
        <v>7</v>
      </c>
      <c r="J23" s="254">
        <v>1</v>
      </c>
      <c r="K23" s="254">
        <v>0</v>
      </c>
      <c r="L23" s="254">
        <v>1</v>
      </c>
      <c r="M23" s="254">
        <v>1</v>
      </c>
      <c r="N23" s="254">
        <v>1</v>
      </c>
      <c r="O23" s="237" t="s">
        <v>889</v>
      </c>
      <c r="P23" s="237" t="s">
        <v>1309</v>
      </c>
    </row>
    <row r="24" spans="1:16" s="26" customFormat="1" x14ac:dyDescent="0.35">
      <c r="A24" s="214" t="s">
        <v>104</v>
      </c>
      <c r="B24" s="215">
        <v>2025</v>
      </c>
      <c r="C24" s="216" t="s">
        <v>626</v>
      </c>
      <c r="D24" s="216" t="s">
        <v>105</v>
      </c>
      <c r="E24" s="216" t="s">
        <v>29</v>
      </c>
      <c r="F24" s="216" t="s">
        <v>437</v>
      </c>
      <c r="G24" s="215">
        <v>32</v>
      </c>
      <c r="H24" s="254">
        <v>6</v>
      </c>
      <c r="I24" s="254">
        <v>9</v>
      </c>
      <c r="J24" s="254">
        <v>1</v>
      </c>
      <c r="K24" s="254">
        <v>1</v>
      </c>
      <c r="L24" s="254">
        <v>0</v>
      </c>
      <c r="M24" s="254">
        <v>1</v>
      </c>
      <c r="N24" s="254">
        <v>1</v>
      </c>
      <c r="O24" s="237" t="s">
        <v>976</v>
      </c>
      <c r="P24" s="237" t="s">
        <v>1521</v>
      </c>
    </row>
    <row r="25" spans="1:16" s="26" customFormat="1" x14ac:dyDescent="0.35">
      <c r="A25" s="214" t="s">
        <v>109</v>
      </c>
      <c r="B25" s="215">
        <v>2025</v>
      </c>
      <c r="C25" s="216" t="s">
        <v>979</v>
      </c>
      <c r="D25" s="216" t="s">
        <v>111</v>
      </c>
      <c r="E25" s="216" t="s">
        <v>112</v>
      </c>
      <c r="F25" s="216" t="s">
        <v>114</v>
      </c>
      <c r="G25" s="215">
        <v>32</v>
      </c>
      <c r="H25" s="254">
        <v>2.5</v>
      </c>
      <c r="I25" s="254">
        <v>5</v>
      </c>
      <c r="J25" s="254">
        <v>0.5</v>
      </c>
      <c r="K25" s="254">
        <v>0.5</v>
      </c>
      <c r="L25" s="254">
        <v>0</v>
      </c>
      <c r="M25" s="254">
        <v>1</v>
      </c>
      <c r="N25" s="254">
        <v>1</v>
      </c>
      <c r="O25" s="214" t="s">
        <v>850</v>
      </c>
      <c r="P25" s="237" t="s">
        <v>1309</v>
      </c>
    </row>
    <row r="26" spans="1:16" s="26" customFormat="1" x14ac:dyDescent="0.35">
      <c r="A26" s="214" t="s">
        <v>118</v>
      </c>
      <c r="B26" s="215">
        <v>2025</v>
      </c>
      <c r="C26" s="216" t="s">
        <v>627</v>
      </c>
      <c r="D26" s="216" t="s">
        <v>63</v>
      </c>
      <c r="E26" s="216" t="s">
        <v>29</v>
      </c>
      <c r="F26" s="216" t="s">
        <v>437</v>
      </c>
      <c r="G26" s="215">
        <v>32</v>
      </c>
      <c r="H26" s="254">
        <v>7.5</v>
      </c>
      <c r="I26" s="254">
        <v>17</v>
      </c>
      <c r="J26" s="254">
        <v>2</v>
      </c>
      <c r="K26" s="254">
        <v>2.5</v>
      </c>
      <c r="L26" s="254">
        <v>1</v>
      </c>
      <c r="M26" s="254">
        <v>2</v>
      </c>
      <c r="N26" s="254">
        <v>1</v>
      </c>
      <c r="O26" s="214" t="s">
        <v>774</v>
      </c>
      <c r="P26" s="237" t="s">
        <v>943</v>
      </c>
    </row>
    <row r="27" spans="1:16" s="26" customFormat="1" x14ac:dyDescent="0.35">
      <c r="A27" s="214" t="s">
        <v>119</v>
      </c>
      <c r="B27" s="215">
        <v>2025</v>
      </c>
      <c r="C27" s="216" t="s">
        <v>987</v>
      </c>
      <c r="D27" s="216" t="s">
        <v>33</v>
      </c>
      <c r="E27" s="216" t="s">
        <v>29</v>
      </c>
      <c r="F27" s="216" t="s">
        <v>439</v>
      </c>
      <c r="G27" s="215">
        <v>32</v>
      </c>
      <c r="H27" s="254">
        <v>3</v>
      </c>
      <c r="I27" s="254">
        <v>6</v>
      </c>
      <c r="J27" s="254">
        <v>1</v>
      </c>
      <c r="K27" s="254">
        <v>1</v>
      </c>
      <c r="L27" s="254">
        <v>1</v>
      </c>
      <c r="M27" s="254">
        <v>1</v>
      </c>
      <c r="N27" s="254">
        <v>1</v>
      </c>
      <c r="O27" s="214" t="s">
        <v>775</v>
      </c>
      <c r="P27" s="237" t="s">
        <v>1309</v>
      </c>
    </row>
    <row r="28" spans="1:16" s="26" customFormat="1" x14ac:dyDescent="0.35">
      <c r="A28" s="214" t="s">
        <v>122</v>
      </c>
      <c r="B28" s="215">
        <v>2025</v>
      </c>
      <c r="C28" s="216" t="s">
        <v>628</v>
      </c>
      <c r="D28" s="216" t="s">
        <v>123</v>
      </c>
      <c r="E28" s="216" t="s">
        <v>29</v>
      </c>
      <c r="F28" s="216" t="s">
        <v>437</v>
      </c>
      <c r="G28" s="215">
        <v>32</v>
      </c>
      <c r="H28" s="254">
        <v>7</v>
      </c>
      <c r="I28" s="254">
        <v>12</v>
      </c>
      <c r="J28" s="254">
        <v>1</v>
      </c>
      <c r="K28" s="254">
        <v>1</v>
      </c>
      <c r="L28" s="254">
        <v>0</v>
      </c>
      <c r="M28" s="254">
        <v>1</v>
      </c>
      <c r="N28" s="254">
        <v>1</v>
      </c>
      <c r="O28" s="214" t="s">
        <v>776</v>
      </c>
      <c r="P28" s="237" t="s">
        <v>1309</v>
      </c>
    </row>
    <row r="29" spans="1:16" s="26" customFormat="1" x14ac:dyDescent="0.35">
      <c r="A29" s="214" t="s">
        <v>125</v>
      </c>
      <c r="B29" s="215">
        <v>2025</v>
      </c>
      <c r="C29" s="216" t="s">
        <v>777</v>
      </c>
      <c r="D29" s="216" t="s">
        <v>262</v>
      </c>
      <c r="E29" s="216" t="s">
        <v>126</v>
      </c>
      <c r="F29" s="216" t="s">
        <v>116</v>
      </c>
      <c r="G29" s="215">
        <v>32</v>
      </c>
      <c r="H29" s="254">
        <v>5</v>
      </c>
      <c r="I29" s="254">
        <v>7.5</v>
      </c>
      <c r="J29" s="254">
        <v>1</v>
      </c>
      <c r="K29" s="254">
        <v>1</v>
      </c>
      <c r="L29" s="254">
        <v>0</v>
      </c>
      <c r="M29" s="254">
        <v>1</v>
      </c>
      <c r="N29" s="254">
        <v>1</v>
      </c>
      <c r="O29" s="214" t="s">
        <v>994</v>
      </c>
      <c r="P29" s="237" t="s">
        <v>1309</v>
      </c>
    </row>
    <row r="30" spans="1:16" s="26" customFormat="1" x14ac:dyDescent="0.35">
      <c r="A30" s="214" t="s">
        <v>128</v>
      </c>
      <c r="B30" s="215">
        <v>2025</v>
      </c>
      <c r="C30" s="216" t="s">
        <v>629</v>
      </c>
      <c r="D30" s="216" t="s">
        <v>33</v>
      </c>
      <c r="E30" s="216" t="s">
        <v>29</v>
      </c>
      <c r="F30" s="216" t="s">
        <v>439</v>
      </c>
      <c r="G30" s="215">
        <v>32</v>
      </c>
      <c r="H30" s="254">
        <v>2</v>
      </c>
      <c r="I30" s="254">
        <v>1.5</v>
      </c>
      <c r="J30" s="254">
        <v>0.5</v>
      </c>
      <c r="K30" s="254">
        <v>0.5</v>
      </c>
      <c r="L30" s="254">
        <v>0</v>
      </c>
      <c r="M30" s="254">
        <v>0.5</v>
      </c>
      <c r="N30" s="254">
        <v>0.5</v>
      </c>
      <c r="O30" s="237" t="s">
        <v>1316</v>
      </c>
      <c r="P30" s="237" t="s">
        <v>1523</v>
      </c>
    </row>
    <row r="31" spans="1:16" s="26" customFormat="1" x14ac:dyDescent="0.35">
      <c r="A31" s="214" t="s">
        <v>133</v>
      </c>
      <c r="B31" s="215">
        <v>2025</v>
      </c>
      <c r="C31" s="216" t="s">
        <v>630</v>
      </c>
      <c r="D31" s="216" t="s">
        <v>134</v>
      </c>
      <c r="E31" s="216" t="s">
        <v>29</v>
      </c>
      <c r="F31" s="216" t="s">
        <v>437</v>
      </c>
      <c r="G31" s="215">
        <v>32</v>
      </c>
      <c r="H31" s="254">
        <v>3</v>
      </c>
      <c r="I31" s="254">
        <v>6</v>
      </c>
      <c r="J31" s="254">
        <v>0.5</v>
      </c>
      <c r="K31" s="254">
        <v>0.5</v>
      </c>
      <c r="L31" s="254">
        <v>0</v>
      </c>
      <c r="M31" s="254">
        <v>1</v>
      </c>
      <c r="N31" s="254">
        <v>0.5</v>
      </c>
      <c r="O31" s="214" t="s">
        <v>779</v>
      </c>
      <c r="P31" s="237" t="s">
        <v>932</v>
      </c>
    </row>
    <row r="32" spans="1:16" s="26" customFormat="1" x14ac:dyDescent="0.35">
      <c r="A32" s="214" t="s">
        <v>136</v>
      </c>
      <c r="B32" s="215">
        <v>2025</v>
      </c>
      <c r="C32" s="216" t="s">
        <v>632</v>
      </c>
      <c r="D32" s="216" t="s">
        <v>137</v>
      </c>
      <c r="E32" s="216" t="s">
        <v>29</v>
      </c>
      <c r="F32" s="216" t="s">
        <v>437</v>
      </c>
      <c r="G32" s="215">
        <v>32</v>
      </c>
      <c r="H32" s="254">
        <v>6</v>
      </c>
      <c r="I32" s="254">
        <v>8</v>
      </c>
      <c r="J32" s="254">
        <v>1</v>
      </c>
      <c r="K32" s="254">
        <v>1</v>
      </c>
      <c r="L32" s="254">
        <v>0</v>
      </c>
      <c r="M32" s="254">
        <v>1</v>
      </c>
      <c r="N32" s="254">
        <v>1</v>
      </c>
      <c r="O32" s="237" t="s">
        <v>822</v>
      </c>
      <c r="P32" s="237" t="s">
        <v>1325</v>
      </c>
    </row>
    <row r="33" spans="1:16" s="26" customFormat="1" x14ac:dyDescent="0.35">
      <c r="A33" s="214" t="s">
        <v>139</v>
      </c>
      <c r="B33" s="215">
        <v>2025</v>
      </c>
      <c r="C33" s="216" t="s">
        <v>634</v>
      </c>
      <c r="D33" s="216" t="s">
        <v>140</v>
      </c>
      <c r="E33" s="216" t="s">
        <v>29</v>
      </c>
      <c r="F33" s="216" t="s">
        <v>437</v>
      </c>
      <c r="G33" s="215">
        <v>32</v>
      </c>
      <c r="H33" s="254">
        <v>7</v>
      </c>
      <c r="I33" s="254">
        <v>14</v>
      </c>
      <c r="J33" s="254">
        <v>1</v>
      </c>
      <c r="K33" s="254">
        <v>1</v>
      </c>
      <c r="L33" s="254">
        <v>0</v>
      </c>
      <c r="M33" s="254">
        <v>2</v>
      </c>
      <c r="N33" s="254">
        <v>1</v>
      </c>
      <c r="O33" s="214" t="s">
        <v>1002</v>
      </c>
      <c r="P33" s="237" t="s">
        <v>943</v>
      </c>
    </row>
    <row r="34" spans="1:16" s="26" customFormat="1" x14ac:dyDescent="0.35">
      <c r="A34" s="214" t="s">
        <v>145</v>
      </c>
      <c r="B34" s="215">
        <v>2025</v>
      </c>
      <c r="C34" s="257" t="s">
        <v>635</v>
      </c>
      <c r="D34" s="216" t="s">
        <v>37</v>
      </c>
      <c r="E34" s="216" t="s">
        <v>38</v>
      </c>
      <c r="F34" s="216" t="s">
        <v>440</v>
      </c>
      <c r="G34" s="215">
        <v>32</v>
      </c>
      <c r="H34" s="254">
        <v>2</v>
      </c>
      <c r="I34" s="254">
        <v>4</v>
      </c>
      <c r="J34" s="254">
        <v>0.5</v>
      </c>
      <c r="K34" s="254">
        <v>0.5</v>
      </c>
      <c r="L34" s="254">
        <v>0</v>
      </c>
      <c r="M34" s="254">
        <v>1</v>
      </c>
      <c r="N34" s="254">
        <v>1</v>
      </c>
      <c r="O34" s="237" t="s">
        <v>1339</v>
      </c>
      <c r="P34" s="237" t="s">
        <v>1309</v>
      </c>
    </row>
    <row r="35" spans="1:16" s="26" customFormat="1" x14ac:dyDescent="0.35">
      <c r="A35" s="214" t="s">
        <v>148</v>
      </c>
      <c r="B35" s="215">
        <v>2025</v>
      </c>
      <c r="C35" s="216" t="s">
        <v>636</v>
      </c>
      <c r="D35" s="216" t="s">
        <v>149</v>
      </c>
      <c r="E35" s="216" t="s">
        <v>29</v>
      </c>
      <c r="F35" s="216" t="s">
        <v>437</v>
      </c>
      <c r="G35" s="215">
        <v>32</v>
      </c>
      <c r="H35" s="254">
        <v>6.5</v>
      </c>
      <c r="I35" s="254">
        <v>5</v>
      </c>
      <c r="J35" s="254">
        <v>1</v>
      </c>
      <c r="K35" s="254">
        <v>1</v>
      </c>
      <c r="L35" s="254">
        <v>0</v>
      </c>
      <c r="M35" s="254">
        <v>1</v>
      </c>
      <c r="N35" s="254">
        <v>1</v>
      </c>
      <c r="O35" s="214" t="s">
        <v>781</v>
      </c>
      <c r="P35" s="237" t="s">
        <v>1309</v>
      </c>
    </row>
    <row r="36" spans="1:16" s="26" customFormat="1" x14ac:dyDescent="0.35">
      <c r="A36" s="214" t="s">
        <v>150</v>
      </c>
      <c r="B36" s="215">
        <v>2025</v>
      </c>
      <c r="C36" s="216" t="s">
        <v>637</v>
      </c>
      <c r="D36" s="216" t="s">
        <v>151</v>
      </c>
      <c r="E36" s="216" t="s">
        <v>44</v>
      </c>
      <c r="F36" s="216" t="s">
        <v>436</v>
      </c>
      <c r="G36" s="215">
        <v>32</v>
      </c>
      <c r="H36" s="254">
        <v>6</v>
      </c>
      <c r="I36" s="254">
        <v>9</v>
      </c>
      <c r="J36" s="254">
        <v>1</v>
      </c>
      <c r="K36" s="254">
        <v>1</v>
      </c>
      <c r="L36" s="254">
        <v>0</v>
      </c>
      <c r="M36" s="254">
        <v>1</v>
      </c>
      <c r="N36" s="254">
        <v>1</v>
      </c>
      <c r="O36" s="214" t="s">
        <v>838</v>
      </c>
      <c r="P36" s="237" t="s">
        <v>1309</v>
      </c>
    </row>
    <row r="37" spans="1:16" s="26" customFormat="1" x14ac:dyDescent="0.35">
      <c r="A37" s="214" t="s">
        <v>155</v>
      </c>
      <c r="B37" s="215">
        <v>2025</v>
      </c>
      <c r="C37" s="216" t="s">
        <v>638</v>
      </c>
      <c r="D37" s="216" t="s">
        <v>156</v>
      </c>
      <c r="E37" s="216" t="s">
        <v>29</v>
      </c>
      <c r="F37" s="216" t="s">
        <v>437</v>
      </c>
      <c r="G37" s="215">
        <v>32</v>
      </c>
      <c r="H37" s="254">
        <v>4</v>
      </c>
      <c r="I37" s="254">
        <v>5</v>
      </c>
      <c r="J37" s="254">
        <v>1</v>
      </c>
      <c r="K37" s="254">
        <v>1</v>
      </c>
      <c r="L37" s="254">
        <v>0</v>
      </c>
      <c r="M37" s="254">
        <v>1</v>
      </c>
      <c r="N37" s="254">
        <v>1</v>
      </c>
      <c r="O37" s="214" t="s">
        <v>766</v>
      </c>
      <c r="P37" s="237" t="s">
        <v>1309</v>
      </c>
    </row>
    <row r="38" spans="1:16" s="26" customFormat="1" x14ac:dyDescent="0.35">
      <c r="A38" s="214" t="s">
        <v>158</v>
      </c>
      <c r="B38" s="215">
        <v>2025</v>
      </c>
      <c r="C38" s="216" t="s">
        <v>640</v>
      </c>
      <c r="D38" s="216" t="s">
        <v>68</v>
      </c>
      <c r="E38" s="216" t="s">
        <v>29</v>
      </c>
      <c r="F38" s="216" t="s">
        <v>437</v>
      </c>
      <c r="G38" s="215">
        <v>32</v>
      </c>
      <c r="H38" s="254">
        <v>3</v>
      </c>
      <c r="I38" s="254">
        <v>5.5</v>
      </c>
      <c r="J38" s="254">
        <v>0.5</v>
      </c>
      <c r="K38" s="254">
        <v>0.5</v>
      </c>
      <c r="L38" s="254">
        <v>0</v>
      </c>
      <c r="M38" s="254">
        <v>1</v>
      </c>
      <c r="N38" s="254">
        <v>1</v>
      </c>
      <c r="O38" s="214" t="s">
        <v>786</v>
      </c>
      <c r="P38" s="237" t="s">
        <v>1309</v>
      </c>
    </row>
    <row r="39" spans="1:16" s="26" customFormat="1" x14ac:dyDescent="0.35">
      <c r="A39" s="214" t="s">
        <v>161</v>
      </c>
      <c r="B39" s="215">
        <v>2025</v>
      </c>
      <c r="C39" s="216" t="s">
        <v>642</v>
      </c>
      <c r="D39" s="216" t="s">
        <v>162</v>
      </c>
      <c r="E39" s="216" t="s">
        <v>29</v>
      </c>
      <c r="F39" s="216" t="s">
        <v>437</v>
      </c>
      <c r="G39" s="215">
        <v>32</v>
      </c>
      <c r="H39" s="254">
        <v>4</v>
      </c>
      <c r="I39" s="254">
        <v>7</v>
      </c>
      <c r="J39" s="254">
        <v>1</v>
      </c>
      <c r="K39" s="254">
        <v>1</v>
      </c>
      <c r="L39" s="254">
        <v>0</v>
      </c>
      <c r="M39" s="254">
        <v>1</v>
      </c>
      <c r="N39" s="254">
        <v>1</v>
      </c>
      <c r="O39" s="214" t="s">
        <v>1018</v>
      </c>
      <c r="P39" s="237" t="s">
        <v>1309</v>
      </c>
    </row>
    <row r="40" spans="1:16" s="26" customFormat="1" x14ac:dyDescent="0.35">
      <c r="A40" s="214" t="s">
        <v>164</v>
      </c>
      <c r="B40" s="215">
        <v>2025</v>
      </c>
      <c r="C40" s="216" t="s">
        <v>643</v>
      </c>
      <c r="D40" s="216" t="s">
        <v>33</v>
      </c>
      <c r="E40" s="216" t="s">
        <v>29</v>
      </c>
      <c r="F40" s="216" t="s">
        <v>439</v>
      </c>
      <c r="G40" s="215">
        <v>32</v>
      </c>
      <c r="H40" s="254">
        <v>2.5</v>
      </c>
      <c r="I40" s="254">
        <v>5</v>
      </c>
      <c r="J40" s="254">
        <v>1</v>
      </c>
      <c r="K40" s="254">
        <v>1</v>
      </c>
      <c r="L40" s="254">
        <v>1</v>
      </c>
      <c r="M40" s="254">
        <v>1</v>
      </c>
      <c r="N40" s="254">
        <v>1</v>
      </c>
      <c r="O40" s="214" t="s">
        <v>788</v>
      </c>
      <c r="P40" s="237" t="s">
        <v>1309</v>
      </c>
    </row>
    <row r="41" spans="1:16" s="26" customFormat="1" x14ac:dyDescent="0.35">
      <c r="A41" s="214" t="s">
        <v>166</v>
      </c>
      <c r="B41" s="215">
        <v>2025</v>
      </c>
      <c r="C41" s="216" t="s">
        <v>644</v>
      </c>
      <c r="D41" s="216" t="s">
        <v>474</v>
      </c>
      <c r="E41" s="216" t="s">
        <v>982</v>
      </c>
      <c r="F41" s="216" t="s">
        <v>116</v>
      </c>
      <c r="G41" s="215">
        <v>32</v>
      </c>
      <c r="H41" s="255">
        <v>2</v>
      </c>
      <c r="I41" s="255">
        <v>5</v>
      </c>
      <c r="J41" s="255">
        <v>0.5</v>
      </c>
      <c r="K41" s="255">
        <v>0.5</v>
      </c>
      <c r="L41" s="255">
        <v>0</v>
      </c>
      <c r="M41" s="255">
        <v>1</v>
      </c>
      <c r="N41" s="254">
        <v>0.5</v>
      </c>
      <c r="O41" s="214" t="s">
        <v>789</v>
      </c>
      <c r="P41" s="237" t="s">
        <v>772</v>
      </c>
    </row>
    <row r="42" spans="1:16" s="26" customFormat="1" x14ac:dyDescent="0.35">
      <c r="A42" s="214" t="s">
        <v>167</v>
      </c>
      <c r="B42" s="215">
        <v>2025</v>
      </c>
      <c r="C42" s="216" t="s">
        <v>645</v>
      </c>
      <c r="D42" s="216" t="s">
        <v>168</v>
      </c>
      <c r="E42" s="216" t="s">
        <v>29</v>
      </c>
      <c r="F42" s="216" t="s">
        <v>437</v>
      </c>
      <c r="G42" s="215">
        <v>32</v>
      </c>
      <c r="H42" s="254">
        <v>4</v>
      </c>
      <c r="I42" s="254">
        <v>8</v>
      </c>
      <c r="J42" s="254">
        <v>1.5</v>
      </c>
      <c r="K42" s="254">
        <v>1</v>
      </c>
      <c r="L42" s="254">
        <v>0</v>
      </c>
      <c r="M42" s="254">
        <v>1</v>
      </c>
      <c r="N42" s="254">
        <v>1</v>
      </c>
      <c r="O42" s="237" t="s">
        <v>1318</v>
      </c>
      <c r="P42" s="237" t="s">
        <v>1309</v>
      </c>
    </row>
    <row r="43" spans="1:16" s="26" customFormat="1" x14ac:dyDescent="0.35">
      <c r="A43" s="214" t="s">
        <v>170</v>
      </c>
      <c r="B43" s="215">
        <v>2025</v>
      </c>
      <c r="C43" s="216" t="s">
        <v>646</v>
      </c>
      <c r="D43" s="216" t="s">
        <v>647</v>
      </c>
      <c r="E43" s="216" t="s">
        <v>198</v>
      </c>
      <c r="F43" s="216" t="s">
        <v>445</v>
      </c>
      <c r="G43" s="215">
        <v>32</v>
      </c>
      <c r="H43" s="254">
        <v>5.5</v>
      </c>
      <c r="I43" s="254">
        <v>9.5</v>
      </c>
      <c r="J43" s="254">
        <v>1</v>
      </c>
      <c r="K43" s="254">
        <v>1</v>
      </c>
      <c r="L43" s="254">
        <v>0</v>
      </c>
      <c r="M43" s="254">
        <v>1</v>
      </c>
      <c r="N43" s="254">
        <v>1</v>
      </c>
      <c r="O43" s="237" t="s">
        <v>1454</v>
      </c>
      <c r="P43" s="237" t="s">
        <v>1309</v>
      </c>
    </row>
    <row r="44" spans="1:16" s="26" customFormat="1" x14ac:dyDescent="0.35">
      <c r="A44" s="214" t="s">
        <v>173</v>
      </c>
      <c r="B44" s="215">
        <v>2025</v>
      </c>
      <c r="C44" s="216" t="s">
        <v>792</v>
      </c>
      <c r="D44" s="216" t="s">
        <v>174</v>
      </c>
      <c r="E44" s="216" t="s">
        <v>175</v>
      </c>
      <c r="F44" s="216" t="s">
        <v>441</v>
      </c>
      <c r="G44" s="215">
        <v>32</v>
      </c>
      <c r="H44" s="254">
        <v>5</v>
      </c>
      <c r="I44" s="254">
        <v>6</v>
      </c>
      <c r="J44" s="254">
        <v>0.5</v>
      </c>
      <c r="K44" s="254">
        <v>0.5</v>
      </c>
      <c r="L44" s="254">
        <v>0</v>
      </c>
      <c r="M44" s="254">
        <v>1</v>
      </c>
      <c r="N44" s="254">
        <v>1</v>
      </c>
      <c r="O44" s="214" t="s">
        <v>793</v>
      </c>
      <c r="P44" s="237" t="s">
        <v>1309</v>
      </c>
    </row>
    <row r="45" spans="1:16" s="26" customFormat="1" x14ac:dyDescent="0.35">
      <c r="A45" s="214" t="s">
        <v>176</v>
      </c>
      <c r="B45" s="215">
        <v>2025</v>
      </c>
      <c r="C45" s="216" t="s">
        <v>648</v>
      </c>
      <c r="D45" s="216" t="s">
        <v>177</v>
      </c>
      <c r="E45" s="216" t="s">
        <v>178</v>
      </c>
      <c r="F45" s="216" t="s">
        <v>445</v>
      </c>
      <c r="G45" s="215">
        <v>32</v>
      </c>
      <c r="H45" s="254">
        <v>3</v>
      </c>
      <c r="I45" s="254">
        <v>4</v>
      </c>
      <c r="J45" s="254">
        <v>0.5</v>
      </c>
      <c r="K45" s="254">
        <v>0.5</v>
      </c>
      <c r="L45" s="254">
        <v>0</v>
      </c>
      <c r="M45" s="254">
        <v>0.5</v>
      </c>
      <c r="N45" s="254">
        <v>1</v>
      </c>
      <c r="O45" s="237" t="s">
        <v>1530</v>
      </c>
      <c r="P45" s="237" t="s">
        <v>1498</v>
      </c>
    </row>
    <row r="46" spans="1:16" s="26" customFormat="1" x14ac:dyDescent="0.35">
      <c r="A46" s="214" t="s">
        <v>180</v>
      </c>
      <c r="B46" s="215">
        <v>2025</v>
      </c>
      <c r="C46" s="216" t="s">
        <v>649</v>
      </c>
      <c r="D46" s="216" t="s">
        <v>181</v>
      </c>
      <c r="E46" s="216" t="s">
        <v>182</v>
      </c>
      <c r="F46" s="216" t="s">
        <v>445</v>
      </c>
      <c r="G46" s="215">
        <v>32</v>
      </c>
      <c r="H46" s="254">
        <v>3</v>
      </c>
      <c r="I46" s="254">
        <v>4</v>
      </c>
      <c r="J46" s="254">
        <v>1</v>
      </c>
      <c r="K46" s="254">
        <v>1</v>
      </c>
      <c r="L46" s="254">
        <v>0</v>
      </c>
      <c r="M46" s="254">
        <v>1</v>
      </c>
      <c r="N46" s="254">
        <v>1</v>
      </c>
      <c r="O46" s="214" t="s">
        <v>797</v>
      </c>
      <c r="P46" s="237" t="s">
        <v>1309</v>
      </c>
    </row>
    <row r="47" spans="1:16" s="26" customFormat="1" x14ac:dyDescent="0.35">
      <c r="A47" s="214" t="s">
        <v>184</v>
      </c>
      <c r="B47" s="215">
        <v>2025</v>
      </c>
      <c r="C47" s="216" t="s">
        <v>650</v>
      </c>
      <c r="D47" s="216" t="s">
        <v>588</v>
      </c>
      <c r="E47" s="216" t="s">
        <v>29</v>
      </c>
      <c r="F47" s="216" t="s">
        <v>439</v>
      </c>
      <c r="G47" s="215">
        <v>32</v>
      </c>
      <c r="H47" s="254">
        <v>3</v>
      </c>
      <c r="I47" s="254">
        <v>6</v>
      </c>
      <c r="J47" s="254">
        <v>1</v>
      </c>
      <c r="K47" s="254">
        <v>1</v>
      </c>
      <c r="L47" s="254">
        <v>1</v>
      </c>
      <c r="M47" s="254">
        <v>1</v>
      </c>
      <c r="N47" s="254">
        <v>1</v>
      </c>
      <c r="O47" s="237" t="s">
        <v>1456</v>
      </c>
      <c r="P47" s="237" t="s">
        <v>1309</v>
      </c>
    </row>
    <row r="48" spans="1:16" s="26" customFormat="1" x14ac:dyDescent="0.35">
      <c r="A48" s="214" t="s">
        <v>185</v>
      </c>
      <c r="B48" s="215">
        <v>2025</v>
      </c>
      <c r="C48" s="216" t="s">
        <v>651</v>
      </c>
      <c r="D48" s="216" t="s">
        <v>33</v>
      </c>
      <c r="E48" s="216" t="s">
        <v>29</v>
      </c>
      <c r="F48" s="216" t="s">
        <v>439</v>
      </c>
      <c r="G48" s="215">
        <v>32</v>
      </c>
      <c r="H48" s="254">
        <v>3</v>
      </c>
      <c r="I48" s="254">
        <v>7</v>
      </c>
      <c r="J48" s="254">
        <v>1</v>
      </c>
      <c r="K48" s="254">
        <v>0</v>
      </c>
      <c r="L48" s="254">
        <v>1</v>
      </c>
      <c r="M48" s="254">
        <v>1</v>
      </c>
      <c r="N48" s="254">
        <v>1</v>
      </c>
      <c r="O48" s="214" t="s">
        <v>798</v>
      </c>
      <c r="P48" s="237" t="s">
        <v>1309</v>
      </c>
    </row>
    <row r="49" spans="1:16" s="26" customFormat="1" x14ac:dyDescent="0.35">
      <c r="A49" s="214" t="s">
        <v>189</v>
      </c>
      <c r="B49" s="215">
        <v>2025</v>
      </c>
      <c r="C49" s="216" t="s">
        <v>652</v>
      </c>
      <c r="D49" s="216" t="s">
        <v>190</v>
      </c>
      <c r="E49" s="216" t="s">
        <v>171</v>
      </c>
      <c r="F49" s="216" t="s">
        <v>445</v>
      </c>
      <c r="G49" s="215">
        <v>32</v>
      </c>
      <c r="H49" s="254">
        <v>3</v>
      </c>
      <c r="I49" s="254">
        <v>5</v>
      </c>
      <c r="J49" s="254">
        <v>0.5</v>
      </c>
      <c r="K49" s="254">
        <v>0.5</v>
      </c>
      <c r="L49" s="254">
        <v>0</v>
      </c>
      <c r="M49" s="254">
        <v>1</v>
      </c>
      <c r="N49" s="254">
        <v>0.5</v>
      </c>
      <c r="O49" s="214" t="s">
        <v>1043</v>
      </c>
      <c r="P49" s="237" t="s">
        <v>1484</v>
      </c>
    </row>
    <row r="50" spans="1:16" s="26" customFormat="1" x14ac:dyDescent="0.35">
      <c r="A50" s="214" t="s">
        <v>192</v>
      </c>
      <c r="B50" s="215">
        <v>2025</v>
      </c>
      <c r="C50" s="216" t="s">
        <v>653</v>
      </c>
      <c r="D50" s="216" t="s">
        <v>588</v>
      </c>
      <c r="E50" s="216" t="s">
        <v>29</v>
      </c>
      <c r="F50" s="216" t="s">
        <v>439</v>
      </c>
      <c r="G50" s="215">
        <v>32</v>
      </c>
      <c r="H50" s="254">
        <v>3</v>
      </c>
      <c r="I50" s="254">
        <v>4.5</v>
      </c>
      <c r="J50" s="254">
        <v>0.5</v>
      </c>
      <c r="K50" s="254">
        <v>0.5</v>
      </c>
      <c r="L50" s="254">
        <v>0</v>
      </c>
      <c r="M50" s="254">
        <v>1</v>
      </c>
      <c r="N50" s="254">
        <v>0.5</v>
      </c>
      <c r="O50" s="214" t="s">
        <v>799</v>
      </c>
      <c r="P50" s="214" t="s">
        <v>932</v>
      </c>
    </row>
    <row r="51" spans="1:16" s="26" customFormat="1" x14ac:dyDescent="0.35">
      <c r="A51" s="214" t="s">
        <v>193</v>
      </c>
      <c r="B51" s="215">
        <v>2025</v>
      </c>
      <c r="C51" s="216" t="s">
        <v>654</v>
      </c>
      <c r="D51" s="216" t="s">
        <v>194</v>
      </c>
      <c r="E51" s="216" t="s">
        <v>195</v>
      </c>
      <c r="F51" s="216" t="s">
        <v>438</v>
      </c>
      <c r="G51" s="215">
        <v>32</v>
      </c>
      <c r="H51" s="254">
        <v>4</v>
      </c>
      <c r="I51" s="254">
        <v>5.5</v>
      </c>
      <c r="J51" s="254">
        <v>1</v>
      </c>
      <c r="K51" s="254">
        <v>1</v>
      </c>
      <c r="L51" s="256">
        <v>0</v>
      </c>
      <c r="M51" s="254">
        <v>1</v>
      </c>
      <c r="N51" s="254">
        <v>1</v>
      </c>
      <c r="O51" s="237" t="s">
        <v>1320</v>
      </c>
      <c r="P51" s="237" t="s">
        <v>1533</v>
      </c>
    </row>
    <row r="52" spans="1:16" s="26" customFormat="1" x14ac:dyDescent="0.35">
      <c r="A52" s="214" t="s">
        <v>197</v>
      </c>
      <c r="B52" s="215">
        <v>2025</v>
      </c>
      <c r="C52" s="216" t="s">
        <v>655</v>
      </c>
      <c r="D52" s="216" t="s">
        <v>198</v>
      </c>
      <c r="E52" s="216" t="s">
        <v>198</v>
      </c>
      <c r="F52" s="216" t="s">
        <v>445</v>
      </c>
      <c r="G52" s="215">
        <v>32</v>
      </c>
      <c r="H52" s="254">
        <v>4</v>
      </c>
      <c r="I52" s="254">
        <v>12</v>
      </c>
      <c r="J52" s="254">
        <v>1</v>
      </c>
      <c r="K52" s="254">
        <v>1</v>
      </c>
      <c r="L52" s="254">
        <v>0</v>
      </c>
      <c r="M52" s="254">
        <v>1</v>
      </c>
      <c r="N52" s="254">
        <v>1</v>
      </c>
      <c r="O52" s="237" t="s">
        <v>1485</v>
      </c>
      <c r="P52" s="237" t="s">
        <v>1309</v>
      </c>
    </row>
    <row r="53" spans="1:16" s="26" customFormat="1" x14ac:dyDescent="0.35">
      <c r="A53" s="214" t="s">
        <v>199</v>
      </c>
      <c r="B53" s="215">
        <v>2025</v>
      </c>
      <c r="C53" s="216" t="s">
        <v>656</v>
      </c>
      <c r="D53" s="216" t="s">
        <v>200</v>
      </c>
      <c r="E53" s="216" t="s">
        <v>201</v>
      </c>
      <c r="F53" s="216" t="s">
        <v>445</v>
      </c>
      <c r="G53" s="215">
        <v>32</v>
      </c>
      <c r="H53" s="254">
        <v>3</v>
      </c>
      <c r="I53" s="254">
        <v>31</v>
      </c>
      <c r="J53" s="254">
        <v>1</v>
      </c>
      <c r="K53" s="254">
        <v>1</v>
      </c>
      <c r="L53" s="254">
        <v>1</v>
      </c>
      <c r="M53" s="254">
        <v>1</v>
      </c>
      <c r="N53" s="254">
        <v>1.5</v>
      </c>
      <c r="O53" s="214" t="s">
        <v>1053</v>
      </c>
      <c r="P53" s="237" t="s">
        <v>1535</v>
      </c>
    </row>
    <row r="54" spans="1:16" s="26" customFormat="1" x14ac:dyDescent="0.35">
      <c r="A54" s="214" t="s">
        <v>204</v>
      </c>
      <c r="B54" s="215">
        <v>2025</v>
      </c>
      <c r="C54" s="216" t="s">
        <v>657</v>
      </c>
      <c r="D54" s="216" t="s">
        <v>205</v>
      </c>
      <c r="E54" s="216" t="s">
        <v>206</v>
      </c>
      <c r="F54" s="216" t="s">
        <v>114</v>
      </c>
      <c r="G54" s="215">
        <v>32</v>
      </c>
      <c r="H54" s="254">
        <v>2</v>
      </c>
      <c r="I54" s="254">
        <v>2</v>
      </c>
      <c r="J54" s="254">
        <v>0.5</v>
      </c>
      <c r="K54" s="254">
        <v>0.5</v>
      </c>
      <c r="L54" s="254">
        <v>0</v>
      </c>
      <c r="M54" s="254">
        <v>0.5</v>
      </c>
      <c r="N54" s="254">
        <v>1</v>
      </c>
      <c r="O54" s="214" t="s">
        <v>803</v>
      </c>
      <c r="P54" s="237" t="s">
        <v>932</v>
      </c>
    </row>
    <row r="55" spans="1:16" s="26" customFormat="1" x14ac:dyDescent="0.35">
      <c r="A55" s="214" t="s">
        <v>477</v>
      </c>
      <c r="B55" s="215">
        <v>2025</v>
      </c>
      <c r="C55" s="216" t="s">
        <v>659</v>
      </c>
      <c r="D55" s="216" t="s">
        <v>208</v>
      </c>
      <c r="E55" s="216" t="s">
        <v>209</v>
      </c>
      <c r="F55" s="216" t="s">
        <v>445</v>
      </c>
      <c r="G55" s="215">
        <v>32</v>
      </c>
      <c r="H55" s="254">
        <v>4</v>
      </c>
      <c r="I55" s="254">
        <v>3</v>
      </c>
      <c r="J55" s="254">
        <v>0.5</v>
      </c>
      <c r="K55" s="254">
        <v>0.5</v>
      </c>
      <c r="L55" s="254">
        <v>0</v>
      </c>
      <c r="M55" s="254">
        <v>1</v>
      </c>
      <c r="N55" s="254">
        <v>0.5</v>
      </c>
      <c r="O55" s="214" t="s">
        <v>805</v>
      </c>
      <c r="P55" s="237" t="s">
        <v>772</v>
      </c>
    </row>
    <row r="56" spans="1:16" s="26" customFormat="1" x14ac:dyDescent="0.35">
      <c r="A56" s="214" t="s">
        <v>215</v>
      </c>
      <c r="B56" s="215">
        <v>2025</v>
      </c>
      <c r="C56" s="216" t="s">
        <v>660</v>
      </c>
      <c r="D56" s="216" t="s">
        <v>216</v>
      </c>
      <c r="E56" s="216" t="s">
        <v>216</v>
      </c>
      <c r="F56" s="216" t="s">
        <v>441</v>
      </c>
      <c r="G56" s="215">
        <v>32</v>
      </c>
      <c r="H56" s="254">
        <v>6</v>
      </c>
      <c r="I56" s="254">
        <v>6</v>
      </c>
      <c r="J56" s="254">
        <v>1.5</v>
      </c>
      <c r="K56" s="254">
        <v>1</v>
      </c>
      <c r="L56" s="254">
        <v>1</v>
      </c>
      <c r="M56" s="254">
        <v>1</v>
      </c>
      <c r="N56" s="254">
        <v>1</v>
      </c>
      <c r="O56" s="214" t="s">
        <v>1060</v>
      </c>
      <c r="P56" s="237" t="s">
        <v>1309</v>
      </c>
    </row>
    <row r="57" spans="1:16" s="26" customFormat="1" x14ac:dyDescent="0.35">
      <c r="A57" s="214" t="s">
        <v>218</v>
      </c>
      <c r="B57" s="215">
        <v>2025</v>
      </c>
      <c r="C57" s="216" t="s">
        <v>661</v>
      </c>
      <c r="D57" s="216" t="s">
        <v>219</v>
      </c>
      <c r="E57" s="216" t="s">
        <v>220</v>
      </c>
      <c r="F57" s="216" t="s">
        <v>438</v>
      </c>
      <c r="G57" s="215">
        <v>32</v>
      </c>
      <c r="H57" s="254">
        <v>4</v>
      </c>
      <c r="I57" s="254">
        <v>1</v>
      </c>
      <c r="J57" s="254">
        <v>0.5</v>
      </c>
      <c r="K57" s="254">
        <v>0.5</v>
      </c>
      <c r="L57" s="254">
        <v>0.5</v>
      </c>
      <c r="M57" s="254">
        <v>0.5</v>
      </c>
      <c r="N57" s="254">
        <v>0.5</v>
      </c>
      <c r="O57" s="237" t="s">
        <v>1322</v>
      </c>
      <c r="P57" s="237" t="s">
        <v>1319</v>
      </c>
    </row>
    <row r="58" spans="1:16" s="26" customFormat="1" x14ac:dyDescent="0.35">
      <c r="A58" s="214" t="s">
        <v>222</v>
      </c>
      <c r="B58" s="215">
        <v>2025</v>
      </c>
      <c r="C58" s="216" t="s">
        <v>662</v>
      </c>
      <c r="D58" s="216" t="s">
        <v>223</v>
      </c>
      <c r="E58" s="216" t="s">
        <v>224</v>
      </c>
      <c r="F58" s="216" t="s">
        <v>445</v>
      </c>
      <c r="G58" s="215">
        <v>32</v>
      </c>
      <c r="H58" s="254">
        <v>1</v>
      </c>
      <c r="I58" s="254">
        <v>2</v>
      </c>
      <c r="J58" s="254">
        <v>0.5</v>
      </c>
      <c r="K58" s="254">
        <v>0.5</v>
      </c>
      <c r="L58" s="254">
        <v>0</v>
      </c>
      <c r="M58" s="254">
        <v>0.5</v>
      </c>
      <c r="N58" s="254">
        <v>0.5</v>
      </c>
      <c r="O58" s="214" t="s">
        <v>808</v>
      </c>
      <c r="P58" s="237" t="s">
        <v>1487</v>
      </c>
    </row>
    <row r="59" spans="1:16" s="26" customFormat="1" x14ac:dyDescent="0.35">
      <c r="A59" s="214" t="s">
        <v>227</v>
      </c>
      <c r="B59" s="215">
        <v>2025</v>
      </c>
      <c r="C59" s="216" t="s">
        <v>663</v>
      </c>
      <c r="D59" s="216" t="s">
        <v>809</v>
      </c>
      <c r="E59" s="216" t="s">
        <v>228</v>
      </c>
      <c r="F59" s="216" t="s">
        <v>438</v>
      </c>
      <c r="G59" s="215">
        <v>32</v>
      </c>
      <c r="H59" s="254">
        <v>3</v>
      </c>
      <c r="I59" s="254">
        <v>3</v>
      </c>
      <c r="J59" s="254">
        <v>1</v>
      </c>
      <c r="K59" s="254">
        <v>1</v>
      </c>
      <c r="L59" s="254">
        <v>0</v>
      </c>
      <c r="M59" s="254">
        <v>1</v>
      </c>
      <c r="N59" s="254">
        <v>1</v>
      </c>
      <c r="O59" s="237" t="s">
        <v>1322</v>
      </c>
      <c r="P59" s="237" t="s">
        <v>1309</v>
      </c>
    </row>
    <row r="60" spans="1:16" s="26" customFormat="1" x14ac:dyDescent="0.35">
      <c r="A60" s="214" t="s">
        <v>229</v>
      </c>
      <c r="B60" s="215">
        <v>2025</v>
      </c>
      <c r="C60" s="216" t="s">
        <v>664</v>
      </c>
      <c r="D60" s="216" t="s">
        <v>321</v>
      </c>
      <c r="E60" s="216" t="s">
        <v>41</v>
      </c>
      <c r="F60" s="216" t="s">
        <v>443</v>
      </c>
      <c r="G60" s="215">
        <v>32</v>
      </c>
      <c r="H60" s="254">
        <v>4</v>
      </c>
      <c r="I60" s="254">
        <v>5</v>
      </c>
      <c r="J60" s="254">
        <v>0.5</v>
      </c>
      <c r="K60" s="254">
        <v>0.5</v>
      </c>
      <c r="L60" s="254">
        <v>0</v>
      </c>
      <c r="M60" s="254">
        <v>0</v>
      </c>
      <c r="N60" s="254">
        <v>1</v>
      </c>
      <c r="O60" s="214" t="s">
        <v>810</v>
      </c>
      <c r="P60" s="237" t="s">
        <v>1325</v>
      </c>
    </row>
    <row r="61" spans="1:16" s="26" customFormat="1" x14ac:dyDescent="0.35">
      <c r="A61" s="214" t="s">
        <v>232</v>
      </c>
      <c r="B61" s="215">
        <v>2025</v>
      </c>
      <c r="C61" s="216" t="s">
        <v>666</v>
      </c>
      <c r="D61" s="216" t="s">
        <v>33</v>
      </c>
      <c r="E61" s="216" t="s">
        <v>29</v>
      </c>
      <c r="F61" s="216" t="s">
        <v>439</v>
      </c>
      <c r="G61" s="215">
        <v>32</v>
      </c>
      <c r="H61" s="254">
        <v>7</v>
      </c>
      <c r="I61" s="254">
        <v>10</v>
      </c>
      <c r="J61" s="254">
        <v>1</v>
      </c>
      <c r="K61" s="254">
        <v>1</v>
      </c>
      <c r="L61" s="254">
        <v>0</v>
      </c>
      <c r="M61" s="254">
        <v>1</v>
      </c>
      <c r="N61" s="254">
        <v>1</v>
      </c>
      <c r="O61" s="214" t="s">
        <v>1076</v>
      </c>
      <c r="P61" s="237" t="s">
        <v>1325</v>
      </c>
    </row>
    <row r="62" spans="1:16" s="26" customFormat="1" x14ac:dyDescent="0.35">
      <c r="A62" s="214" t="s">
        <v>237</v>
      </c>
      <c r="B62" s="215">
        <v>2025</v>
      </c>
      <c r="C62" s="216" t="s">
        <v>667</v>
      </c>
      <c r="D62" s="216" t="s">
        <v>33</v>
      </c>
      <c r="E62" s="216" t="s">
        <v>29</v>
      </c>
      <c r="F62" s="216" t="s">
        <v>439</v>
      </c>
      <c r="G62" s="215">
        <v>32</v>
      </c>
      <c r="H62" s="254">
        <v>6</v>
      </c>
      <c r="I62" s="254">
        <v>11</v>
      </c>
      <c r="J62" s="254">
        <v>1</v>
      </c>
      <c r="K62" s="254">
        <v>1</v>
      </c>
      <c r="L62" s="254">
        <v>0</v>
      </c>
      <c r="M62" s="254">
        <v>1</v>
      </c>
      <c r="N62" s="254">
        <v>1</v>
      </c>
      <c r="O62" s="237" t="s">
        <v>811</v>
      </c>
      <c r="P62" s="237" t="s">
        <v>1537</v>
      </c>
    </row>
    <row r="63" spans="1:16" s="26" customFormat="1" x14ac:dyDescent="0.35">
      <c r="A63" s="214" t="s">
        <v>240</v>
      </c>
      <c r="B63" s="215">
        <v>2025</v>
      </c>
      <c r="C63" s="216" t="s">
        <v>668</v>
      </c>
      <c r="D63" s="216" t="s">
        <v>162</v>
      </c>
      <c r="E63" s="216" t="s">
        <v>29</v>
      </c>
      <c r="F63" s="216" t="s">
        <v>437</v>
      </c>
      <c r="G63" s="215">
        <v>32</v>
      </c>
      <c r="H63" s="254">
        <v>5</v>
      </c>
      <c r="I63" s="254">
        <v>8</v>
      </c>
      <c r="J63" s="254">
        <v>0.7</v>
      </c>
      <c r="K63" s="254">
        <v>0.7</v>
      </c>
      <c r="L63" s="254">
        <v>0</v>
      </c>
      <c r="M63" s="254">
        <v>1</v>
      </c>
      <c r="N63" s="254">
        <v>0.8</v>
      </c>
      <c r="O63" s="214" t="s">
        <v>812</v>
      </c>
      <c r="P63" s="237" t="s">
        <v>1482</v>
      </c>
    </row>
    <row r="64" spans="1:16" s="26" customFormat="1" x14ac:dyDescent="0.35">
      <c r="A64" s="214" t="s">
        <v>241</v>
      </c>
      <c r="B64" s="215">
        <v>2025</v>
      </c>
      <c r="C64" s="216" t="s">
        <v>670</v>
      </c>
      <c r="D64" s="216" t="s">
        <v>212</v>
      </c>
      <c r="E64" s="216" t="s">
        <v>213</v>
      </c>
      <c r="F64" s="216" t="s">
        <v>441</v>
      </c>
      <c r="G64" s="215">
        <v>32</v>
      </c>
      <c r="H64" s="254">
        <v>2.5</v>
      </c>
      <c r="I64" s="254">
        <v>4</v>
      </c>
      <c r="J64" s="254">
        <v>0.5</v>
      </c>
      <c r="K64" s="254">
        <v>0.5</v>
      </c>
      <c r="L64" s="254">
        <v>0</v>
      </c>
      <c r="M64" s="254">
        <v>1</v>
      </c>
      <c r="N64" s="254">
        <v>1</v>
      </c>
      <c r="O64" s="214" t="s">
        <v>1081</v>
      </c>
      <c r="P64" s="237" t="s">
        <v>1489</v>
      </c>
    </row>
    <row r="65" spans="1:16" s="26" customFormat="1" x14ac:dyDescent="0.35">
      <c r="A65" s="214" t="s">
        <v>242</v>
      </c>
      <c r="B65" s="215">
        <v>2025</v>
      </c>
      <c r="C65" s="216" t="s">
        <v>671</v>
      </c>
      <c r="D65" s="216" t="s">
        <v>243</v>
      </c>
      <c r="E65" s="216" t="s">
        <v>41</v>
      </c>
      <c r="F65" s="216" t="s">
        <v>443</v>
      </c>
      <c r="G65" s="215">
        <v>32</v>
      </c>
      <c r="H65" s="254">
        <v>5</v>
      </c>
      <c r="I65" s="254">
        <v>7</v>
      </c>
      <c r="J65" s="254">
        <v>0.5</v>
      </c>
      <c r="K65" s="254">
        <v>1</v>
      </c>
      <c r="L65" s="254">
        <v>0</v>
      </c>
      <c r="M65" s="254">
        <v>1</v>
      </c>
      <c r="N65" s="254">
        <v>1</v>
      </c>
      <c r="O65" s="214" t="s">
        <v>814</v>
      </c>
      <c r="P65" s="237" t="s">
        <v>1309</v>
      </c>
    </row>
    <row r="66" spans="1:16" s="26" customFormat="1" x14ac:dyDescent="0.35">
      <c r="A66" s="214" t="s">
        <v>245</v>
      </c>
      <c r="B66" s="215">
        <v>2025</v>
      </c>
      <c r="C66" s="216" t="s">
        <v>672</v>
      </c>
      <c r="D66" s="216" t="s">
        <v>1089</v>
      </c>
      <c r="E66" s="216" t="s">
        <v>29</v>
      </c>
      <c r="F66" s="216" t="s">
        <v>437</v>
      </c>
      <c r="G66" s="215">
        <v>32</v>
      </c>
      <c r="H66" s="254">
        <v>4</v>
      </c>
      <c r="I66" s="254">
        <v>6</v>
      </c>
      <c r="J66" s="254">
        <v>1</v>
      </c>
      <c r="K66" s="254">
        <v>1</v>
      </c>
      <c r="L66" s="254">
        <v>0</v>
      </c>
      <c r="M66" s="254">
        <v>1</v>
      </c>
      <c r="N66" s="254">
        <v>1</v>
      </c>
      <c r="O66" s="214" t="s">
        <v>816</v>
      </c>
      <c r="P66" s="237" t="s">
        <v>1309</v>
      </c>
    </row>
    <row r="67" spans="1:16" s="26" customFormat="1" x14ac:dyDescent="0.35">
      <c r="A67" s="214" t="s">
        <v>246</v>
      </c>
      <c r="B67" s="215">
        <v>2025</v>
      </c>
      <c r="C67" s="216" t="s">
        <v>673</v>
      </c>
      <c r="D67" s="216" t="s">
        <v>247</v>
      </c>
      <c r="E67" s="216" t="s">
        <v>248</v>
      </c>
      <c r="F67" s="216" t="s">
        <v>441</v>
      </c>
      <c r="G67" s="215">
        <v>32</v>
      </c>
      <c r="H67" s="254">
        <v>3</v>
      </c>
      <c r="I67" s="254">
        <v>4</v>
      </c>
      <c r="J67" s="254">
        <v>1</v>
      </c>
      <c r="K67" s="254">
        <v>1</v>
      </c>
      <c r="L67" s="254">
        <v>0</v>
      </c>
      <c r="M67" s="254">
        <v>1</v>
      </c>
      <c r="N67" s="254">
        <v>1</v>
      </c>
      <c r="O67" s="237" t="s">
        <v>1539</v>
      </c>
      <c r="P67" s="237" t="s">
        <v>1309</v>
      </c>
    </row>
    <row r="68" spans="1:16" s="26" customFormat="1" x14ac:dyDescent="0.35">
      <c r="A68" s="214" t="s">
        <v>250</v>
      </c>
      <c r="B68" s="215">
        <v>2025</v>
      </c>
      <c r="C68" s="216" t="s">
        <v>674</v>
      </c>
      <c r="D68" s="216" t="s">
        <v>251</v>
      </c>
      <c r="E68" s="216" t="s">
        <v>60</v>
      </c>
      <c r="F68" s="216" t="s">
        <v>437</v>
      </c>
      <c r="G68" s="258">
        <v>32</v>
      </c>
      <c r="H68" s="256">
        <v>9.5</v>
      </c>
      <c r="I68" s="256">
        <v>8.5</v>
      </c>
      <c r="J68" s="256">
        <v>1</v>
      </c>
      <c r="K68" s="256">
        <v>1</v>
      </c>
      <c r="L68" s="256">
        <v>0</v>
      </c>
      <c r="M68" s="256">
        <v>1</v>
      </c>
      <c r="N68" s="256">
        <v>1</v>
      </c>
      <c r="O68" s="237" t="s">
        <v>1397</v>
      </c>
      <c r="P68" s="237" t="s">
        <v>1325</v>
      </c>
    </row>
    <row r="69" spans="1:16" s="26" customFormat="1" x14ac:dyDescent="0.35">
      <c r="A69" s="214" t="s">
        <v>253</v>
      </c>
      <c r="B69" s="215">
        <v>2025</v>
      </c>
      <c r="C69" s="216" t="s">
        <v>675</v>
      </c>
      <c r="D69" s="216" t="s">
        <v>198</v>
      </c>
      <c r="E69" s="216" t="s">
        <v>198</v>
      </c>
      <c r="F69" s="216" t="s">
        <v>445</v>
      </c>
      <c r="G69" s="215">
        <v>32</v>
      </c>
      <c r="H69" s="254">
        <v>5</v>
      </c>
      <c r="I69" s="254">
        <v>7</v>
      </c>
      <c r="J69" s="254">
        <v>1</v>
      </c>
      <c r="K69" s="254">
        <v>1</v>
      </c>
      <c r="L69" s="254">
        <v>0</v>
      </c>
      <c r="M69" s="254">
        <v>1</v>
      </c>
      <c r="N69" s="254">
        <v>1</v>
      </c>
      <c r="O69" s="214" t="s">
        <v>1098</v>
      </c>
      <c r="P69" s="237" t="s">
        <v>1309</v>
      </c>
    </row>
    <row r="70" spans="1:16" s="26" customFormat="1" x14ac:dyDescent="0.35">
      <c r="A70" s="214" t="s">
        <v>255</v>
      </c>
      <c r="B70" s="215">
        <v>2025</v>
      </c>
      <c r="C70" s="216" t="s">
        <v>676</v>
      </c>
      <c r="D70" s="216" t="s">
        <v>256</v>
      </c>
      <c r="E70" s="216" t="s">
        <v>44</v>
      </c>
      <c r="F70" s="216" t="s">
        <v>436</v>
      </c>
      <c r="G70" s="215">
        <v>32</v>
      </c>
      <c r="H70" s="254">
        <v>4</v>
      </c>
      <c r="I70" s="254">
        <v>9</v>
      </c>
      <c r="J70" s="254">
        <v>0.5</v>
      </c>
      <c r="K70" s="254">
        <v>0.5</v>
      </c>
      <c r="L70" s="254">
        <v>0</v>
      </c>
      <c r="M70" s="254">
        <v>1</v>
      </c>
      <c r="N70" s="254">
        <v>0.5</v>
      </c>
      <c r="O70" s="237" t="s">
        <v>1462</v>
      </c>
      <c r="P70" s="214" t="s">
        <v>932</v>
      </c>
    </row>
    <row r="71" spans="1:16" s="26" customFormat="1" x14ac:dyDescent="0.35">
      <c r="A71" s="214" t="s">
        <v>258</v>
      </c>
      <c r="B71" s="215">
        <v>2025</v>
      </c>
      <c r="C71" s="216" t="s">
        <v>677</v>
      </c>
      <c r="D71" s="216" t="s">
        <v>259</v>
      </c>
      <c r="E71" s="216" t="s">
        <v>60</v>
      </c>
      <c r="F71" s="216" t="s">
        <v>437</v>
      </c>
      <c r="G71" s="215">
        <v>32</v>
      </c>
      <c r="H71" s="254">
        <v>8</v>
      </c>
      <c r="I71" s="254">
        <v>8</v>
      </c>
      <c r="J71" s="254">
        <v>1</v>
      </c>
      <c r="K71" s="254">
        <v>1</v>
      </c>
      <c r="L71" s="254">
        <v>0</v>
      </c>
      <c r="M71" s="254">
        <v>1</v>
      </c>
      <c r="N71" s="254">
        <v>1</v>
      </c>
      <c r="O71" s="214" t="s">
        <v>1106</v>
      </c>
      <c r="P71" s="237" t="s">
        <v>1309</v>
      </c>
    </row>
    <row r="72" spans="1:16" s="26" customFormat="1" x14ac:dyDescent="0.35">
      <c r="A72" s="214" t="s">
        <v>260</v>
      </c>
      <c r="B72" s="215">
        <v>2025</v>
      </c>
      <c r="C72" s="216" t="s">
        <v>679</v>
      </c>
      <c r="D72" s="216" t="s">
        <v>239</v>
      </c>
      <c r="E72" s="216" t="s">
        <v>29</v>
      </c>
      <c r="F72" s="216" t="s">
        <v>437</v>
      </c>
      <c r="G72" s="215">
        <v>32</v>
      </c>
      <c r="H72" s="254">
        <v>7</v>
      </c>
      <c r="I72" s="254">
        <v>7</v>
      </c>
      <c r="J72" s="254">
        <v>1.5</v>
      </c>
      <c r="K72" s="254">
        <v>1</v>
      </c>
      <c r="L72" s="254">
        <v>0</v>
      </c>
      <c r="M72" s="254">
        <v>1</v>
      </c>
      <c r="N72" s="254">
        <v>1</v>
      </c>
      <c r="O72" s="214" t="s">
        <v>819</v>
      </c>
      <c r="P72" s="237" t="s">
        <v>1309</v>
      </c>
    </row>
    <row r="73" spans="1:16" s="26" customFormat="1" x14ac:dyDescent="0.35">
      <c r="A73" s="214" t="s">
        <v>264</v>
      </c>
      <c r="B73" s="215">
        <v>2025</v>
      </c>
      <c r="C73" s="216" t="s">
        <v>680</v>
      </c>
      <c r="D73" s="216" t="s">
        <v>28</v>
      </c>
      <c r="E73" s="216" t="s">
        <v>29</v>
      </c>
      <c r="F73" s="216" t="s">
        <v>437</v>
      </c>
      <c r="G73" s="215">
        <v>32</v>
      </c>
      <c r="H73" s="254">
        <v>3.5</v>
      </c>
      <c r="I73" s="254">
        <v>4</v>
      </c>
      <c r="J73" s="254">
        <v>1</v>
      </c>
      <c r="K73" s="254">
        <v>1</v>
      </c>
      <c r="L73" s="254">
        <v>0</v>
      </c>
      <c r="M73" s="254">
        <v>1</v>
      </c>
      <c r="N73" s="254">
        <v>1</v>
      </c>
      <c r="O73" s="237" t="s">
        <v>819</v>
      </c>
      <c r="P73" s="237" t="s">
        <v>1309</v>
      </c>
    </row>
    <row r="74" spans="1:16" s="26" customFormat="1" x14ac:dyDescent="0.35">
      <c r="A74" s="214" t="s">
        <v>267</v>
      </c>
      <c r="B74" s="215">
        <v>2025</v>
      </c>
      <c r="C74" s="216" t="s">
        <v>821</v>
      </c>
      <c r="D74" s="216" t="s">
        <v>186</v>
      </c>
      <c r="E74" s="216" t="s">
        <v>187</v>
      </c>
      <c r="F74" s="216" t="s">
        <v>438</v>
      </c>
      <c r="G74" s="215">
        <v>32</v>
      </c>
      <c r="H74" s="254">
        <v>3.5</v>
      </c>
      <c r="I74" s="254">
        <v>7</v>
      </c>
      <c r="J74" s="254">
        <v>1</v>
      </c>
      <c r="K74" s="254">
        <v>1</v>
      </c>
      <c r="L74" s="254">
        <v>0</v>
      </c>
      <c r="M74" s="254">
        <v>1</v>
      </c>
      <c r="N74" s="254">
        <v>1</v>
      </c>
      <c r="O74" s="214" t="s">
        <v>807</v>
      </c>
      <c r="P74" s="237" t="s">
        <v>1309</v>
      </c>
    </row>
    <row r="75" spans="1:16" s="26" customFormat="1" x14ac:dyDescent="0.35">
      <c r="A75" s="214" t="s">
        <v>268</v>
      </c>
      <c r="B75" s="215">
        <v>2025</v>
      </c>
      <c r="C75" s="216" t="s">
        <v>576</v>
      </c>
      <c r="D75" s="216" t="s">
        <v>269</v>
      </c>
      <c r="E75" s="216" t="s">
        <v>29</v>
      </c>
      <c r="F75" s="216" t="s">
        <v>437</v>
      </c>
      <c r="G75" s="215">
        <v>32</v>
      </c>
      <c r="H75" s="254">
        <v>4</v>
      </c>
      <c r="I75" s="254">
        <v>5</v>
      </c>
      <c r="J75" s="254">
        <v>1</v>
      </c>
      <c r="K75" s="254">
        <v>1</v>
      </c>
      <c r="L75" s="254">
        <v>0</v>
      </c>
      <c r="M75" s="254">
        <v>1</v>
      </c>
      <c r="N75" s="254">
        <v>1</v>
      </c>
      <c r="O75" s="214" t="s">
        <v>822</v>
      </c>
      <c r="P75" s="237" t="s">
        <v>1309</v>
      </c>
    </row>
    <row r="76" spans="1:16" s="26" customFormat="1" x14ac:dyDescent="0.35">
      <c r="A76" s="214" t="s">
        <v>271</v>
      </c>
      <c r="B76" s="215">
        <v>2025</v>
      </c>
      <c r="C76" s="216" t="s">
        <v>681</v>
      </c>
      <c r="D76" s="216" t="s">
        <v>272</v>
      </c>
      <c r="E76" s="216" t="s">
        <v>60</v>
      </c>
      <c r="F76" s="216" t="s">
        <v>437</v>
      </c>
      <c r="G76" s="215">
        <v>32</v>
      </c>
      <c r="H76" s="254">
        <v>5</v>
      </c>
      <c r="I76" s="254">
        <v>6</v>
      </c>
      <c r="J76" s="254">
        <v>0.5</v>
      </c>
      <c r="K76" s="254">
        <v>0.5</v>
      </c>
      <c r="L76" s="254">
        <v>0</v>
      </c>
      <c r="M76" s="254">
        <v>1</v>
      </c>
      <c r="N76" s="254">
        <v>0.5</v>
      </c>
      <c r="O76" s="237" t="s">
        <v>1464</v>
      </c>
      <c r="P76" s="237" t="s">
        <v>1490</v>
      </c>
    </row>
    <row r="77" spans="1:16" s="26" customFormat="1" x14ac:dyDescent="0.35">
      <c r="A77" s="214" t="s">
        <v>276</v>
      </c>
      <c r="B77" s="215">
        <v>2025</v>
      </c>
      <c r="C77" s="216" t="s">
        <v>682</v>
      </c>
      <c r="D77" s="216" t="s">
        <v>277</v>
      </c>
      <c r="E77" s="216" t="s">
        <v>278</v>
      </c>
      <c r="F77" s="216" t="s">
        <v>116</v>
      </c>
      <c r="G77" s="215">
        <v>32</v>
      </c>
      <c r="H77" s="254">
        <v>2</v>
      </c>
      <c r="I77" s="254">
        <v>2</v>
      </c>
      <c r="J77" s="254">
        <v>0.5</v>
      </c>
      <c r="K77" s="254">
        <v>0.5</v>
      </c>
      <c r="L77" s="254">
        <v>0</v>
      </c>
      <c r="M77" s="254">
        <v>1</v>
      </c>
      <c r="N77" s="254">
        <v>0.5</v>
      </c>
      <c r="O77" s="214" t="s">
        <v>826</v>
      </c>
      <c r="P77" s="237" t="s">
        <v>1319</v>
      </c>
    </row>
    <row r="78" spans="1:16" s="26" customFormat="1" x14ac:dyDescent="0.35">
      <c r="A78" s="214" t="s">
        <v>284</v>
      </c>
      <c r="B78" s="215">
        <v>2025</v>
      </c>
      <c r="C78" s="216" t="s">
        <v>683</v>
      </c>
      <c r="D78" s="216" t="s">
        <v>285</v>
      </c>
      <c r="E78" s="216" t="s">
        <v>29</v>
      </c>
      <c r="F78" s="216" t="s">
        <v>437</v>
      </c>
      <c r="G78" s="215">
        <v>32</v>
      </c>
      <c r="H78" s="254">
        <v>3</v>
      </c>
      <c r="I78" s="254">
        <v>6</v>
      </c>
      <c r="J78" s="254">
        <v>1</v>
      </c>
      <c r="K78" s="254">
        <v>0</v>
      </c>
      <c r="L78" s="254">
        <v>0</v>
      </c>
      <c r="M78" s="254">
        <v>1</v>
      </c>
      <c r="N78" s="254">
        <v>1</v>
      </c>
      <c r="O78" s="237" t="s">
        <v>1465</v>
      </c>
      <c r="P78" s="237" t="s">
        <v>1309</v>
      </c>
    </row>
    <row r="79" spans="1:16" s="26" customFormat="1" x14ac:dyDescent="0.35">
      <c r="A79" s="214" t="s">
        <v>290</v>
      </c>
      <c r="B79" s="215">
        <v>2025</v>
      </c>
      <c r="C79" s="216" t="s">
        <v>1126</v>
      </c>
      <c r="D79" s="216" t="s">
        <v>291</v>
      </c>
      <c r="E79" s="216" t="s">
        <v>292</v>
      </c>
      <c r="F79" s="216" t="s">
        <v>442</v>
      </c>
      <c r="G79" s="215">
        <v>32</v>
      </c>
      <c r="H79" s="254">
        <v>3</v>
      </c>
      <c r="I79" s="254">
        <v>0</v>
      </c>
      <c r="J79" s="254">
        <v>0.5</v>
      </c>
      <c r="K79" s="254">
        <v>0.5</v>
      </c>
      <c r="L79" s="254">
        <v>0</v>
      </c>
      <c r="M79" s="254">
        <v>0</v>
      </c>
      <c r="N79" s="254">
        <v>0.5</v>
      </c>
      <c r="O79" s="237" t="s">
        <v>1326</v>
      </c>
      <c r="P79" s="214" t="s">
        <v>1129</v>
      </c>
    </row>
    <row r="80" spans="1:16" s="26" customFormat="1" x14ac:dyDescent="0.35">
      <c r="A80" s="214" t="s">
        <v>294</v>
      </c>
      <c r="B80" s="215">
        <v>2025</v>
      </c>
      <c r="C80" s="216" t="s">
        <v>1130</v>
      </c>
      <c r="D80" s="216" t="s">
        <v>33</v>
      </c>
      <c r="E80" s="216" t="s">
        <v>29</v>
      </c>
      <c r="F80" s="216" t="s">
        <v>439</v>
      </c>
      <c r="G80" s="215">
        <v>32</v>
      </c>
      <c r="H80" s="254">
        <v>2</v>
      </c>
      <c r="I80" s="254">
        <v>6</v>
      </c>
      <c r="J80" s="254">
        <v>0.5</v>
      </c>
      <c r="K80" s="254">
        <v>0.5</v>
      </c>
      <c r="L80" s="254">
        <v>0</v>
      </c>
      <c r="M80" s="254">
        <v>1</v>
      </c>
      <c r="N80" s="254">
        <v>1</v>
      </c>
      <c r="O80" s="214" t="s">
        <v>828</v>
      </c>
      <c r="P80" s="237" t="s">
        <v>1309</v>
      </c>
    </row>
    <row r="81" spans="1:16" s="26" customFormat="1" x14ac:dyDescent="0.35">
      <c r="A81" s="214" t="s">
        <v>297</v>
      </c>
      <c r="B81" s="215">
        <v>2025</v>
      </c>
      <c r="C81" s="216" t="s">
        <v>1301</v>
      </c>
      <c r="D81" s="216" t="s">
        <v>298</v>
      </c>
      <c r="E81" s="216" t="s">
        <v>29</v>
      </c>
      <c r="F81" s="216" t="s">
        <v>437</v>
      </c>
      <c r="G81" s="215">
        <v>32</v>
      </c>
      <c r="H81" s="254">
        <v>3</v>
      </c>
      <c r="I81" s="254">
        <v>3</v>
      </c>
      <c r="J81" s="254">
        <v>0.5</v>
      </c>
      <c r="K81" s="254">
        <v>0.5</v>
      </c>
      <c r="L81" s="254">
        <v>0</v>
      </c>
      <c r="M81" s="254">
        <v>1</v>
      </c>
      <c r="N81" s="254">
        <v>0.5</v>
      </c>
      <c r="O81" s="237" t="s">
        <v>1328</v>
      </c>
      <c r="P81" s="237" t="s">
        <v>772</v>
      </c>
    </row>
    <row r="82" spans="1:16" s="26" customFormat="1" x14ac:dyDescent="0.35">
      <c r="A82" s="214" t="s">
        <v>300</v>
      </c>
      <c r="B82" s="215">
        <v>2025</v>
      </c>
      <c r="C82" s="216" t="s">
        <v>684</v>
      </c>
      <c r="D82" s="216" t="s">
        <v>301</v>
      </c>
      <c r="E82" s="216" t="s">
        <v>29</v>
      </c>
      <c r="F82" s="216" t="s">
        <v>437</v>
      </c>
      <c r="G82" s="215">
        <v>32</v>
      </c>
      <c r="H82" s="254">
        <v>5</v>
      </c>
      <c r="I82" s="254">
        <v>7</v>
      </c>
      <c r="J82" s="254">
        <v>1</v>
      </c>
      <c r="K82" s="254">
        <v>1</v>
      </c>
      <c r="L82" s="254">
        <v>0</v>
      </c>
      <c r="M82" s="254">
        <v>1</v>
      </c>
      <c r="N82" s="254">
        <v>1</v>
      </c>
      <c r="O82" s="214" t="s">
        <v>832</v>
      </c>
      <c r="P82" s="237" t="s">
        <v>1309</v>
      </c>
    </row>
    <row r="83" spans="1:16" s="26" customFormat="1" x14ac:dyDescent="0.35">
      <c r="A83" s="214" t="s">
        <v>302</v>
      </c>
      <c r="B83" s="215">
        <v>2025</v>
      </c>
      <c r="C83" s="216" t="s">
        <v>685</v>
      </c>
      <c r="D83" s="216" t="s">
        <v>303</v>
      </c>
      <c r="E83" s="216" t="s">
        <v>44</v>
      </c>
      <c r="F83" s="216" t="s">
        <v>436</v>
      </c>
      <c r="G83" s="215">
        <v>32</v>
      </c>
      <c r="H83" s="254">
        <v>3</v>
      </c>
      <c r="I83" s="254">
        <v>2</v>
      </c>
      <c r="J83" s="254">
        <v>1</v>
      </c>
      <c r="K83" s="254">
        <v>1</v>
      </c>
      <c r="L83" s="254">
        <v>0</v>
      </c>
      <c r="M83" s="254">
        <v>1</v>
      </c>
      <c r="N83" s="254">
        <v>1</v>
      </c>
      <c r="O83" s="214" t="s">
        <v>834</v>
      </c>
      <c r="P83" s="237" t="s">
        <v>1309</v>
      </c>
    </row>
    <row r="84" spans="1:16" s="26" customFormat="1" x14ac:dyDescent="0.35">
      <c r="A84" s="214" t="s">
        <v>305</v>
      </c>
      <c r="B84" s="215">
        <v>2025</v>
      </c>
      <c r="C84" s="216" t="s">
        <v>1141</v>
      </c>
      <c r="D84" s="216" t="s">
        <v>33</v>
      </c>
      <c r="E84" s="216" t="s">
        <v>29</v>
      </c>
      <c r="F84" s="216" t="s">
        <v>439</v>
      </c>
      <c r="G84" s="215">
        <v>32</v>
      </c>
      <c r="H84" s="254">
        <v>3</v>
      </c>
      <c r="I84" s="254">
        <v>6</v>
      </c>
      <c r="J84" s="254">
        <v>1</v>
      </c>
      <c r="K84" s="254">
        <v>1</v>
      </c>
      <c r="L84" s="254">
        <v>0</v>
      </c>
      <c r="M84" s="254">
        <v>1</v>
      </c>
      <c r="N84" s="254">
        <v>1</v>
      </c>
      <c r="O84" s="214" t="s">
        <v>836</v>
      </c>
      <c r="P84" s="237" t="s">
        <v>1494</v>
      </c>
    </row>
    <row r="85" spans="1:16" s="26" customFormat="1" x14ac:dyDescent="0.35">
      <c r="A85" s="214" t="s">
        <v>307</v>
      </c>
      <c r="B85" s="215">
        <v>2025</v>
      </c>
      <c r="C85" s="216" t="s">
        <v>686</v>
      </c>
      <c r="D85" s="216" t="s">
        <v>289</v>
      </c>
      <c r="E85" s="216" t="s">
        <v>289</v>
      </c>
      <c r="F85" s="216" t="s">
        <v>436</v>
      </c>
      <c r="G85" s="215">
        <v>32</v>
      </c>
      <c r="H85" s="254">
        <v>3</v>
      </c>
      <c r="I85" s="254">
        <v>3</v>
      </c>
      <c r="J85" s="254">
        <v>0.5</v>
      </c>
      <c r="K85" s="254">
        <v>0.5</v>
      </c>
      <c r="L85" s="254">
        <v>0</v>
      </c>
      <c r="M85" s="254">
        <v>1</v>
      </c>
      <c r="N85" s="254">
        <v>1</v>
      </c>
      <c r="O85" s="237" t="s">
        <v>1467</v>
      </c>
      <c r="P85" s="237" t="s">
        <v>1309</v>
      </c>
    </row>
    <row r="86" spans="1:16" s="26" customFormat="1" x14ac:dyDescent="0.35">
      <c r="A86" s="214" t="s">
        <v>309</v>
      </c>
      <c r="B86" s="215">
        <v>2025</v>
      </c>
      <c r="C86" s="216" t="s">
        <v>579</v>
      </c>
      <c r="D86" s="216" t="s">
        <v>310</v>
      </c>
      <c r="E86" s="216" t="s">
        <v>44</v>
      </c>
      <c r="F86" s="216" t="s">
        <v>436</v>
      </c>
      <c r="G86" s="215">
        <v>32</v>
      </c>
      <c r="H86" s="254">
        <v>2</v>
      </c>
      <c r="I86" s="254">
        <v>2</v>
      </c>
      <c r="J86" s="254">
        <v>0.5</v>
      </c>
      <c r="K86" s="254">
        <v>0.5</v>
      </c>
      <c r="L86" s="254">
        <v>0</v>
      </c>
      <c r="M86" s="254">
        <v>1</v>
      </c>
      <c r="N86" s="254">
        <v>1</v>
      </c>
      <c r="O86" s="237" t="s">
        <v>1545</v>
      </c>
      <c r="P86" s="237" t="s">
        <v>1309</v>
      </c>
    </row>
    <row r="87" spans="1:16" s="26" customFormat="1" x14ac:dyDescent="0.35">
      <c r="A87" s="214" t="s">
        <v>312</v>
      </c>
      <c r="B87" s="215">
        <v>2025</v>
      </c>
      <c r="C87" s="216" t="s">
        <v>687</v>
      </c>
      <c r="D87" s="216" t="s">
        <v>314</v>
      </c>
      <c r="E87" s="216" t="s">
        <v>112</v>
      </c>
      <c r="F87" s="216" t="s">
        <v>114</v>
      </c>
      <c r="G87" s="215">
        <v>32</v>
      </c>
      <c r="H87" s="254">
        <v>2</v>
      </c>
      <c r="I87" s="254">
        <v>5.5</v>
      </c>
      <c r="J87" s="254">
        <v>0.5</v>
      </c>
      <c r="K87" s="254">
        <v>0.5</v>
      </c>
      <c r="L87" s="254">
        <v>0</v>
      </c>
      <c r="M87" s="254">
        <v>0</v>
      </c>
      <c r="N87" s="254">
        <v>0.5</v>
      </c>
      <c r="O87" s="214" t="s">
        <v>1149</v>
      </c>
      <c r="P87" s="237" t="s">
        <v>1546</v>
      </c>
    </row>
    <row r="88" spans="1:16" s="26" customFormat="1" x14ac:dyDescent="0.35">
      <c r="A88" s="214" t="s">
        <v>316</v>
      </c>
      <c r="B88" s="215">
        <v>2025</v>
      </c>
      <c r="C88" s="216" t="s">
        <v>688</v>
      </c>
      <c r="D88" s="216" t="s">
        <v>318</v>
      </c>
      <c r="E88" s="216" t="s">
        <v>319</v>
      </c>
      <c r="F88" s="216" t="s">
        <v>443</v>
      </c>
      <c r="G88" s="215">
        <v>32</v>
      </c>
      <c r="H88" s="254">
        <v>3</v>
      </c>
      <c r="I88" s="254">
        <v>5</v>
      </c>
      <c r="J88" s="254">
        <v>0.5</v>
      </c>
      <c r="K88" s="254">
        <v>0.5</v>
      </c>
      <c r="L88" s="254">
        <v>0</v>
      </c>
      <c r="M88" s="254">
        <v>1</v>
      </c>
      <c r="N88" s="254">
        <v>0.5</v>
      </c>
      <c r="O88" s="214" t="s">
        <v>839</v>
      </c>
      <c r="P88" s="237" t="s">
        <v>1317</v>
      </c>
    </row>
    <row r="89" spans="1:16" s="26" customFormat="1" x14ac:dyDescent="0.35">
      <c r="A89" s="214" t="s">
        <v>322</v>
      </c>
      <c r="B89" s="215">
        <v>2025</v>
      </c>
      <c r="C89" s="216" t="s">
        <v>689</v>
      </c>
      <c r="D89" s="216" t="s">
        <v>143</v>
      </c>
      <c r="E89" s="216" t="s">
        <v>60</v>
      </c>
      <c r="F89" s="216" t="s">
        <v>437</v>
      </c>
      <c r="G89" s="215">
        <v>32</v>
      </c>
      <c r="H89" s="254">
        <v>4</v>
      </c>
      <c r="I89" s="254">
        <v>5.5</v>
      </c>
      <c r="J89" s="254">
        <v>0.5</v>
      </c>
      <c r="K89" s="254">
        <v>0.5</v>
      </c>
      <c r="L89" s="254">
        <v>0</v>
      </c>
      <c r="M89" s="254">
        <v>1</v>
      </c>
      <c r="N89" s="254">
        <v>1</v>
      </c>
      <c r="O89" s="214" t="s">
        <v>840</v>
      </c>
      <c r="P89" s="237" t="s">
        <v>1317</v>
      </c>
    </row>
    <row r="90" spans="1:16" s="26" customFormat="1" x14ac:dyDescent="0.35">
      <c r="A90" s="214" t="s">
        <v>324</v>
      </c>
      <c r="B90" s="215">
        <v>2025</v>
      </c>
      <c r="C90" s="216" t="s">
        <v>691</v>
      </c>
      <c r="D90" s="216" t="s">
        <v>33</v>
      </c>
      <c r="E90" s="216" t="s">
        <v>29</v>
      </c>
      <c r="F90" s="216" t="s">
        <v>439</v>
      </c>
      <c r="G90" s="215">
        <v>32</v>
      </c>
      <c r="H90" s="254">
        <v>4</v>
      </c>
      <c r="I90" s="254">
        <v>7</v>
      </c>
      <c r="J90" s="254">
        <v>1</v>
      </c>
      <c r="K90" s="254">
        <v>2</v>
      </c>
      <c r="L90" s="254">
        <v>0</v>
      </c>
      <c r="M90" s="254">
        <v>1</v>
      </c>
      <c r="N90" s="254">
        <v>1</v>
      </c>
      <c r="O90" s="237" t="s">
        <v>1330</v>
      </c>
      <c r="P90" s="237" t="s">
        <v>1309</v>
      </c>
    </row>
    <row r="91" spans="1:16" s="26" customFormat="1" x14ac:dyDescent="0.35">
      <c r="A91" s="237" t="s">
        <v>326</v>
      </c>
      <c r="B91" s="215">
        <v>2025</v>
      </c>
      <c r="C91" s="216" t="s">
        <v>692</v>
      </c>
      <c r="D91" s="216" t="s">
        <v>33</v>
      </c>
      <c r="E91" s="216" t="s">
        <v>29</v>
      </c>
      <c r="F91" s="216" t="s">
        <v>439</v>
      </c>
      <c r="G91" s="215">
        <v>32</v>
      </c>
      <c r="H91" s="254">
        <v>3</v>
      </c>
      <c r="I91" s="254">
        <v>5</v>
      </c>
      <c r="J91" s="254">
        <v>1</v>
      </c>
      <c r="K91" s="254">
        <v>1</v>
      </c>
      <c r="L91" s="254">
        <v>0</v>
      </c>
      <c r="M91" s="254">
        <v>1</v>
      </c>
      <c r="N91" s="254">
        <v>1</v>
      </c>
      <c r="O91" s="214" t="s">
        <v>842</v>
      </c>
      <c r="P91" s="237" t="s">
        <v>1309</v>
      </c>
    </row>
    <row r="92" spans="1:16" s="26" customFormat="1" x14ac:dyDescent="0.35">
      <c r="A92" s="214" t="s">
        <v>327</v>
      </c>
      <c r="B92" s="215">
        <v>2025</v>
      </c>
      <c r="C92" s="216" t="s">
        <v>581</v>
      </c>
      <c r="D92" s="216" t="s">
        <v>328</v>
      </c>
      <c r="E92" s="216" t="s">
        <v>41</v>
      </c>
      <c r="F92" s="216" t="s">
        <v>443</v>
      </c>
      <c r="G92" s="215">
        <v>32</v>
      </c>
      <c r="H92" s="254">
        <v>4</v>
      </c>
      <c r="I92" s="254">
        <v>4</v>
      </c>
      <c r="J92" s="254">
        <v>0.5</v>
      </c>
      <c r="K92" s="254">
        <v>0.5</v>
      </c>
      <c r="L92" s="254">
        <v>0</v>
      </c>
      <c r="M92" s="254">
        <v>1</v>
      </c>
      <c r="N92" s="254">
        <v>1</v>
      </c>
      <c r="O92" s="214" t="s">
        <v>844</v>
      </c>
      <c r="P92" s="237" t="s">
        <v>1309</v>
      </c>
    </row>
    <row r="93" spans="1:16" s="26" customFormat="1" x14ac:dyDescent="0.35">
      <c r="A93" s="214" t="s">
        <v>330</v>
      </c>
      <c r="B93" s="215">
        <v>2025</v>
      </c>
      <c r="C93" s="216" t="s">
        <v>1162</v>
      </c>
      <c r="D93" s="216" t="s">
        <v>588</v>
      </c>
      <c r="E93" s="216" t="s">
        <v>29</v>
      </c>
      <c r="F93" s="216" t="s">
        <v>439</v>
      </c>
      <c r="G93" s="215">
        <v>32</v>
      </c>
      <c r="H93" s="254">
        <v>4</v>
      </c>
      <c r="I93" s="256">
        <v>6</v>
      </c>
      <c r="J93" s="254">
        <v>1</v>
      </c>
      <c r="K93" s="254">
        <v>1</v>
      </c>
      <c r="L93" s="254">
        <v>0</v>
      </c>
      <c r="M93" s="254">
        <v>1</v>
      </c>
      <c r="N93" s="254">
        <v>1</v>
      </c>
      <c r="O93" s="237" t="s">
        <v>1332</v>
      </c>
      <c r="P93" s="237" t="s">
        <v>1309</v>
      </c>
    </row>
    <row r="94" spans="1:16" s="26" customFormat="1" x14ac:dyDescent="0.35">
      <c r="A94" s="214" t="s">
        <v>332</v>
      </c>
      <c r="B94" s="215">
        <v>2025</v>
      </c>
      <c r="C94" s="216" t="s">
        <v>693</v>
      </c>
      <c r="D94" s="216" t="s">
        <v>33</v>
      </c>
      <c r="E94" s="216" t="s">
        <v>29</v>
      </c>
      <c r="F94" s="216" t="s">
        <v>439</v>
      </c>
      <c r="G94" s="215">
        <v>32</v>
      </c>
      <c r="H94" s="254">
        <v>5</v>
      </c>
      <c r="I94" s="254">
        <v>6</v>
      </c>
      <c r="J94" s="254">
        <v>1</v>
      </c>
      <c r="K94" s="254">
        <v>1</v>
      </c>
      <c r="L94" s="254">
        <v>0</v>
      </c>
      <c r="M94" s="254">
        <v>1</v>
      </c>
      <c r="N94" s="254">
        <v>1</v>
      </c>
      <c r="O94" s="237" t="s">
        <v>1547</v>
      </c>
      <c r="P94" s="237" t="s">
        <v>1317</v>
      </c>
    </row>
    <row r="95" spans="1:16" s="26" customFormat="1" x14ac:dyDescent="0.35">
      <c r="A95" s="214" t="s">
        <v>334</v>
      </c>
      <c r="B95" s="215">
        <v>2025</v>
      </c>
      <c r="C95" s="216" t="s">
        <v>694</v>
      </c>
      <c r="D95" s="216" t="s">
        <v>335</v>
      </c>
      <c r="E95" s="216" t="s">
        <v>201</v>
      </c>
      <c r="F95" s="216" t="s">
        <v>445</v>
      </c>
      <c r="G95" s="215">
        <v>32</v>
      </c>
      <c r="H95" s="254">
        <v>3</v>
      </c>
      <c r="I95" s="254">
        <v>4</v>
      </c>
      <c r="J95" s="254">
        <v>1</v>
      </c>
      <c r="K95" s="254">
        <v>1</v>
      </c>
      <c r="L95" s="254">
        <v>0</v>
      </c>
      <c r="M95" s="254">
        <v>1</v>
      </c>
      <c r="N95" s="254">
        <v>1</v>
      </c>
      <c r="O95" s="237" t="s">
        <v>795</v>
      </c>
      <c r="P95" s="237" t="s">
        <v>1317</v>
      </c>
    </row>
    <row r="96" spans="1:16" s="26" customFormat="1" x14ac:dyDescent="0.35">
      <c r="A96" s="214" t="s">
        <v>339</v>
      </c>
      <c r="B96" s="215">
        <v>2025</v>
      </c>
      <c r="C96" s="216" t="s">
        <v>695</v>
      </c>
      <c r="D96" s="216" t="s">
        <v>340</v>
      </c>
      <c r="E96" s="216" t="s">
        <v>282</v>
      </c>
      <c r="F96" s="216">
        <v>1</v>
      </c>
      <c r="G96" s="215">
        <v>32</v>
      </c>
      <c r="H96" s="254">
        <v>3</v>
      </c>
      <c r="I96" s="254">
        <v>3</v>
      </c>
      <c r="J96" s="254">
        <v>0.5</v>
      </c>
      <c r="K96" s="254">
        <v>0.5</v>
      </c>
      <c r="L96" s="254">
        <v>0</v>
      </c>
      <c r="M96" s="254">
        <v>0.5</v>
      </c>
      <c r="N96" s="254">
        <v>0.5</v>
      </c>
      <c r="O96" s="214" t="s">
        <v>839</v>
      </c>
      <c r="P96" s="237" t="s">
        <v>1319</v>
      </c>
    </row>
    <row r="97" spans="1:16" s="26" customFormat="1" x14ac:dyDescent="0.35">
      <c r="A97" s="214" t="s">
        <v>342</v>
      </c>
      <c r="B97" s="215">
        <v>2025</v>
      </c>
      <c r="C97" s="216" t="s">
        <v>696</v>
      </c>
      <c r="D97" s="216" t="s">
        <v>73</v>
      </c>
      <c r="E97" s="216" t="s">
        <v>60</v>
      </c>
      <c r="F97" s="216" t="s">
        <v>437</v>
      </c>
      <c r="G97" s="215">
        <v>32</v>
      </c>
      <c r="H97" s="254">
        <v>3</v>
      </c>
      <c r="I97" s="254">
        <v>4.5</v>
      </c>
      <c r="J97" s="254">
        <v>1</v>
      </c>
      <c r="K97" s="254">
        <v>1</v>
      </c>
      <c r="L97" s="254">
        <v>0</v>
      </c>
      <c r="M97" s="254">
        <v>1</v>
      </c>
      <c r="N97" s="254">
        <v>0.5</v>
      </c>
      <c r="O97" s="214" t="s">
        <v>1173</v>
      </c>
      <c r="P97" s="214" t="s">
        <v>1176</v>
      </c>
    </row>
    <row r="98" spans="1:16" s="26" customFormat="1" x14ac:dyDescent="0.35">
      <c r="A98" s="214" t="s">
        <v>343</v>
      </c>
      <c r="B98" s="215">
        <v>2025</v>
      </c>
      <c r="C98" s="216" t="s">
        <v>1177</v>
      </c>
      <c r="D98" s="216" t="s">
        <v>112</v>
      </c>
      <c r="E98" s="216" t="s">
        <v>112</v>
      </c>
      <c r="F98" s="216" t="s">
        <v>114</v>
      </c>
      <c r="G98" s="215">
        <v>32</v>
      </c>
      <c r="H98" s="254">
        <v>2</v>
      </c>
      <c r="I98" s="254">
        <v>4</v>
      </c>
      <c r="J98" s="254">
        <v>0.5</v>
      </c>
      <c r="K98" s="254">
        <v>0.5</v>
      </c>
      <c r="L98" s="254">
        <v>0</v>
      </c>
      <c r="M98" s="254">
        <v>0</v>
      </c>
      <c r="N98" s="254">
        <v>0.5</v>
      </c>
      <c r="O98" s="237" t="s">
        <v>1497</v>
      </c>
      <c r="P98" s="237" t="s">
        <v>1129</v>
      </c>
    </row>
    <row r="99" spans="1:16" s="26" customFormat="1" x14ac:dyDescent="0.35">
      <c r="A99" s="214" t="s">
        <v>345</v>
      </c>
      <c r="B99" s="215">
        <v>2025</v>
      </c>
      <c r="C99" s="216" t="s">
        <v>697</v>
      </c>
      <c r="D99" s="216" t="s">
        <v>346</v>
      </c>
      <c r="E99" s="216" t="s">
        <v>347</v>
      </c>
      <c r="F99" s="216" t="s">
        <v>438</v>
      </c>
      <c r="G99" s="215">
        <v>32</v>
      </c>
      <c r="H99" s="254">
        <v>2</v>
      </c>
      <c r="I99" s="254">
        <v>2</v>
      </c>
      <c r="J99" s="254">
        <v>0.5</v>
      </c>
      <c r="K99" s="254">
        <v>0.5</v>
      </c>
      <c r="L99" s="254">
        <v>0</v>
      </c>
      <c r="M99" s="254">
        <v>0.5</v>
      </c>
      <c r="N99" s="254">
        <v>0.5</v>
      </c>
      <c r="O99" s="237" t="s">
        <v>1549</v>
      </c>
      <c r="P99" s="237" t="s">
        <v>1550</v>
      </c>
    </row>
    <row r="100" spans="1:16" s="26" customFormat="1" x14ac:dyDescent="0.35">
      <c r="A100" s="214" t="s">
        <v>349</v>
      </c>
      <c r="B100" s="215">
        <v>2025</v>
      </c>
      <c r="C100" s="216" t="s">
        <v>585</v>
      </c>
      <c r="D100" s="216" t="s">
        <v>321</v>
      </c>
      <c r="E100" s="216" t="s">
        <v>41</v>
      </c>
      <c r="F100" s="216" t="s">
        <v>443</v>
      </c>
      <c r="G100" s="215">
        <v>32</v>
      </c>
      <c r="H100" s="254">
        <v>5</v>
      </c>
      <c r="I100" s="254">
        <v>7</v>
      </c>
      <c r="J100" s="254">
        <v>0.5</v>
      </c>
      <c r="K100" s="254">
        <v>0.5</v>
      </c>
      <c r="L100" s="254">
        <v>0</v>
      </c>
      <c r="M100" s="254">
        <v>1</v>
      </c>
      <c r="N100" s="254">
        <v>1</v>
      </c>
      <c r="O100" s="237" t="s">
        <v>1470</v>
      </c>
      <c r="P100" s="237" t="s">
        <v>1309</v>
      </c>
    </row>
    <row r="101" spans="1:16" s="26" customFormat="1" x14ac:dyDescent="0.35">
      <c r="A101" s="214" t="s">
        <v>352</v>
      </c>
      <c r="B101" s="215">
        <v>2025</v>
      </c>
      <c r="C101" s="216" t="s">
        <v>698</v>
      </c>
      <c r="D101" s="216" t="s">
        <v>33</v>
      </c>
      <c r="E101" s="216" t="s">
        <v>29</v>
      </c>
      <c r="F101" s="216" t="s">
        <v>439</v>
      </c>
      <c r="G101" s="215">
        <v>32</v>
      </c>
      <c r="H101" s="254">
        <v>3.5</v>
      </c>
      <c r="I101" s="254">
        <v>4.5</v>
      </c>
      <c r="J101" s="254">
        <v>1</v>
      </c>
      <c r="K101" s="254">
        <v>1</v>
      </c>
      <c r="L101" s="254">
        <v>0</v>
      </c>
      <c r="M101" s="254">
        <v>1</v>
      </c>
      <c r="N101" s="254">
        <v>1</v>
      </c>
      <c r="O101" s="214" t="s">
        <v>1188</v>
      </c>
      <c r="P101" s="237" t="s">
        <v>1309</v>
      </c>
    </row>
    <row r="102" spans="1:16" s="26" customFormat="1" x14ac:dyDescent="0.35">
      <c r="A102" s="214" t="s">
        <v>357</v>
      </c>
      <c r="B102" s="215">
        <v>2025</v>
      </c>
      <c r="C102" s="216" t="s">
        <v>700</v>
      </c>
      <c r="D102" s="216" t="s">
        <v>235</v>
      </c>
      <c r="E102" s="216" t="s">
        <v>60</v>
      </c>
      <c r="F102" s="216" t="s">
        <v>437</v>
      </c>
      <c r="G102" s="215">
        <v>32</v>
      </c>
      <c r="H102" s="254">
        <v>3</v>
      </c>
      <c r="I102" s="254">
        <v>5</v>
      </c>
      <c r="J102" s="254">
        <v>0.5</v>
      </c>
      <c r="K102" s="254">
        <v>0.5</v>
      </c>
      <c r="L102" s="254">
        <v>0</v>
      </c>
      <c r="M102" s="254">
        <v>0.5</v>
      </c>
      <c r="N102" s="254">
        <v>0.5</v>
      </c>
      <c r="O102" s="214" t="s">
        <v>853</v>
      </c>
      <c r="P102" s="237" t="s">
        <v>1319</v>
      </c>
    </row>
    <row r="103" spans="1:16" s="26" customFormat="1" x14ac:dyDescent="0.35">
      <c r="A103" s="214" t="s">
        <v>359</v>
      </c>
      <c r="B103" s="215">
        <v>2025</v>
      </c>
      <c r="C103" s="216" t="s">
        <v>701</v>
      </c>
      <c r="D103" s="216" t="s">
        <v>360</v>
      </c>
      <c r="E103" s="216" t="s">
        <v>29</v>
      </c>
      <c r="F103" s="216" t="s">
        <v>437</v>
      </c>
      <c r="G103" s="215">
        <v>32</v>
      </c>
      <c r="H103" s="254">
        <v>9</v>
      </c>
      <c r="I103" s="254">
        <v>8.5</v>
      </c>
      <c r="J103" s="254">
        <v>1</v>
      </c>
      <c r="K103" s="254">
        <v>1</v>
      </c>
      <c r="L103" s="254">
        <v>0</v>
      </c>
      <c r="M103" s="254">
        <v>1</v>
      </c>
      <c r="N103" s="254">
        <v>1</v>
      </c>
      <c r="O103" s="214" t="s">
        <v>856</v>
      </c>
      <c r="P103" s="237" t="s">
        <v>1309</v>
      </c>
    </row>
    <row r="104" spans="1:16" s="26" customFormat="1" x14ac:dyDescent="0.35">
      <c r="A104" s="214" t="s">
        <v>362</v>
      </c>
      <c r="B104" s="215">
        <v>2025</v>
      </c>
      <c r="C104" s="216" t="s">
        <v>703</v>
      </c>
      <c r="D104" s="216" t="s">
        <v>363</v>
      </c>
      <c r="E104" s="216" t="s">
        <v>29</v>
      </c>
      <c r="F104" s="216" t="s">
        <v>437</v>
      </c>
      <c r="G104" s="215">
        <v>32</v>
      </c>
      <c r="H104" s="254">
        <v>3</v>
      </c>
      <c r="I104" s="254">
        <v>6</v>
      </c>
      <c r="J104" s="254">
        <v>0.5</v>
      </c>
      <c r="K104" s="254">
        <v>0.5</v>
      </c>
      <c r="L104" s="254">
        <v>0</v>
      </c>
      <c r="M104" s="254">
        <v>1</v>
      </c>
      <c r="N104" s="254">
        <v>0.5</v>
      </c>
      <c r="O104" s="237" t="s">
        <v>1553</v>
      </c>
      <c r="P104" s="237" t="s">
        <v>932</v>
      </c>
    </row>
    <row r="105" spans="1:16" s="26" customFormat="1" x14ac:dyDescent="0.35">
      <c r="A105" s="214" t="s">
        <v>364</v>
      </c>
      <c r="B105" s="215">
        <v>2025</v>
      </c>
      <c r="C105" s="216" t="s">
        <v>704</v>
      </c>
      <c r="D105" s="216" t="s">
        <v>354</v>
      </c>
      <c r="E105" s="216" t="s">
        <v>82</v>
      </c>
      <c r="F105" s="216" t="s">
        <v>436</v>
      </c>
      <c r="G105" s="215">
        <v>32</v>
      </c>
      <c r="H105" s="254">
        <v>9</v>
      </c>
      <c r="I105" s="254">
        <v>7.5</v>
      </c>
      <c r="J105" s="254">
        <v>1</v>
      </c>
      <c r="K105" s="254">
        <v>1</v>
      </c>
      <c r="L105" s="254">
        <v>0.5</v>
      </c>
      <c r="M105" s="254">
        <v>1</v>
      </c>
      <c r="N105" s="254">
        <v>1</v>
      </c>
      <c r="O105" s="214" t="s">
        <v>859</v>
      </c>
      <c r="P105" s="237" t="s">
        <v>1309</v>
      </c>
    </row>
    <row r="106" spans="1:16" s="26" customFormat="1" x14ac:dyDescent="0.35">
      <c r="A106" s="214" t="s">
        <v>365</v>
      </c>
      <c r="B106" s="215">
        <v>2025</v>
      </c>
      <c r="C106" s="216" t="s">
        <v>706</v>
      </c>
      <c r="D106" s="216" t="s">
        <v>202</v>
      </c>
      <c r="E106" s="216" t="s">
        <v>44</v>
      </c>
      <c r="F106" s="216" t="s">
        <v>436</v>
      </c>
      <c r="G106" s="215">
        <v>32</v>
      </c>
      <c r="H106" s="254">
        <v>5</v>
      </c>
      <c r="I106" s="254">
        <v>6</v>
      </c>
      <c r="J106" s="254">
        <v>0.8</v>
      </c>
      <c r="K106" s="254">
        <v>0.8</v>
      </c>
      <c r="L106" s="254">
        <v>0</v>
      </c>
      <c r="M106" s="254">
        <v>1</v>
      </c>
      <c r="N106" s="254">
        <v>0.5</v>
      </c>
      <c r="O106" s="237" t="s">
        <v>898</v>
      </c>
      <c r="P106" s="237" t="s">
        <v>1482</v>
      </c>
    </row>
    <row r="107" spans="1:16" s="26" customFormat="1" x14ac:dyDescent="0.35">
      <c r="A107" s="214" t="s">
        <v>366</v>
      </c>
      <c r="B107" s="215">
        <v>2025</v>
      </c>
      <c r="C107" s="216" t="s">
        <v>707</v>
      </c>
      <c r="D107" s="216" t="s">
        <v>367</v>
      </c>
      <c r="E107" s="216" t="s">
        <v>82</v>
      </c>
      <c r="F107" s="216" t="s">
        <v>436</v>
      </c>
      <c r="G107" s="215">
        <v>32</v>
      </c>
      <c r="H107" s="254">
        <v>5</v>
      </c>
      <c r="I107" s="254">
        <v>4</v>
      </c>
      <c r="J107" s="254">
        <v>0.5</v>
      </c>
      <c r="K107" s="254">
        <v>0.5</v>
      </c>
      <c r="L107" s="254">
        <v>0</v>
      </c>
      <c r="M107" s="254">
        <v>0.5</v>
      </c>
      <c r="N107" s="254">
        <v>0.5</v>
      </c>
      <c r="O107" s="214" t="s">
        <v>548</v>
      </c>
      <c r="P107" s="237" t="s">
        <v>1319</v>
      </c>
    </row>
    <row r="108" spans="1:16" s="26" customFormat="1" x14ac:dyDescent="0.35">
      <c r="A108" s="214" t="s">
        <v>369</v>
      </c>
      <c r="B108" s="215">
        <v>2025</v>
      </c>
      <c r="C108" s="216" t="s">
        <v>708</v>
      </c>
      <c r="D108" s="216" t="s">
        <v>33</v>
      </c>
      <c r="E108" s="216" t="s">
        <v>29</v>
      </c>
      <c r="F108" s="216" t="s">
        <v>439</v>
      </c>
      <c r="G108" s="215">
        <v>32</v>
      </c>
      <c r="H108" s="254">
        <v>4</v>
      </c>
      <c r="I108" s="254">
        <v>5</v>
      </c>
      <c r="J108" s="254">
        <v>2</v>
      </c>
      <c r="K108" s="254">
        <v>1.5</v>
      </c>
      <c r="L108" s="254">
        <v>0</v>
      </c>
      <c r="M108" s="254">
        <v>1</v>
      </c>
      <c r="N108" s="254">
        <v>1</v>
      </c>
      <c r="O108" s="237" t="s">
        <v>1503</v>
      </c>
      <c r="P108" s="237" t="s">
        <v>1554</v>
      </c>
    </row>
    <row r="109" spans="1:16" s="26" customFormat="1" x14ac:dyDescent="0.35">
      <c r="A109" s="214" t="s">
        <v>454</v>
      </c>
      <c r="B109" s="215">
        <v>2025</v>
      </c>
      <c r="C109" s="216" t="s">
        <v>709</v>
      </c>
      <c r="D109" s="216" t="s">
        <v>371</v>
      </c>
      <c r="E109" s="216" t="s">
        <v>44</v>
      </c>
      <c r="F109" s="216" t="s">
        <v>436</v>
      </c>
      <c r="G109" s="215">
        <v>32</v>
      </c>
      <c r="H109" s="254">
        <v>4</v>
      </c>
      <c r="I109" s="254">
        <v>7</v>
      </c>
      <c r="J109" s="254">
        <v>1</v>
      </c>
      <c r="K109" s="254">
        <v>1</v>
      </c>
      <c r="L109" s="254">
        <v>0</v>
      </c>
      <c r="M109" s="254">
        <v>1</v>
      </c>
      <c r="N109" s="254">
        <v>1</v>
      </c>
      <c r="O109" s="214" t="s">
        <v>851</v>
      </c>
      <c r="P109" s="237" t="s">
        <v>1309</v>
      </c>
    </row>
    <row r="110" spans="1:16" s="26" customFormat="1" x14ac:dyDescent="0.35">
      <c r="A110" s="214" t="s">
        <v>455</v>
      </c>
      <c r="B110" s="215">
        <v>2025</v>
      </c>
      <c r="C110" s="216" t="s">
        <v>711</v>
      </c>
      <c r="D110" s="216" t="s">
        <v>374</v>
      </c>
      <c r="E110" s="216" t="s">
        <v>29</v>
      </c>
      <c r="F110" s="216" t="s">
        <v>437</v>
      </c>
      <c r="G110" s="215">
        <v>32</v>
      </c>
      <c r="H110" s="254">
        <v>5</v>
      </c>
      <c r="I110" s="254">
        <v>7.5</v>
      </c>
      <c r="J110" s="254">
        <v>1</v>
      </c>
      <c r="K110" s="254">
        <v>1</v>
      </c>
      <c r="L110" s="254">
        <v>1</v>
      </c>
      <c r="M110" s="254">
        <v>1.5</v>
      </c>
      <c r="N110" s="254">
        <v>1</v>
      </c>
      <c r="O110" s="214" t="s">
        <v>863</v>
      </c>
      <c r="P110" s="237" t="s">
        <v>1555</v>
      </c>
    </row>
    <row r="111" spans="1:16" s="26" customFormat="1" x14ac:dyDescent="0.35">
      <c r="A111" s="214" t="s">
        <v>453</v>
      </c>
      <c r="B111" s="215">
        <v>2025</v>
      </c>
      <c r="C111" s="216" t="s">
        <v>712</v>
      </c>
      <c r="D111" s="216" t="s">
        <v>159</v>
      </c>
      <c r="E111" s="216" t="s">
        <v>41</v>
      </c>
      <c r="F111" s="216" t="s">
        <v>443</v>
      </c>
      <c r="G111" s="215">
        <v>32</v>
      </c>
      <c r="H111" s="254">
        <v>5</v>
      </c>
      <c r="I111" s="254">
        <v>3</v>
      </c>
      <c r="J111" s="254">
        <v>1</v>
      </c>
      <c r="K111" s="254">
        <v>1</v>
      </c>
      <c r="L111" s="254">
        <v>0</v>
      </c>
      <c r="M111" s="254">
        <v>1</v>
      </c>
      <c r="N111" s="254">
        <v>1</v>
      </c>
      <c r="O111" s="214" t="s">
        <v>1215</v>
      </c>
      <c r="P111" s="237" t="s">
        <v>1309</v>
      </c>
    </row>
    <row r="112" spans="1:16" s="26" customFormat="1" x14ac:dyDescent="0.35">
      <c r="A112" s="214" t="s">
        <v>444</v>
      </c>
      <c r="B112" s="215">
        <v>2025</v>
      </c>
      <c r="C112" s="216" t="s">
        <v>713</v>
      </c>
      <c r="D112" s="216" t="s">
        <v>33</v>
      </c>
      <c r="E112" s="216" t="s">
        <v>29</v>
      </c>
      <c r="F112" s="216" t="s">
        <v>439</v>
      </c>
      <c r="G112" s="215">
        <v>32</v>
      </c>
      <c r="H112" s="254">
        <v>2</v>
      </c>
      <c r="I112" s="254">
        <v>11</v>
      </c>
      <c r="J112" s="254">
        <v>1</v>
      </c>
      <c r="K112" s="254">
        <v>1</v>
      </c>
      <c r="L112" s="254">
        <v>0</v>
      </c>
      <c r="M112" s="254">
        <v>1</v>
      </c>
      <c r="N112" s="254">
        <v>1</v>
      </c>
      <c r="O112" s="237" t="s">
        <v>1334</v>
      </c>
      <c r="P112" s="237" t="s">
        <v>1309</v>
      </c>
    </row>
    <row r="113" spans="1:16" s="26" customFormat="1" x14ac:dyDescent="0.35">
      <c r="A113" s="214" t="s">
        <v>481</v>
      </c>
      <c r="B113" s="215">
        <v>2025</v>
      </c>
      <c r="C113" s="216" t="s">
        <v>590</v>
      </c>
      <c r="D113" s="216" t="s">
        <v>482</v>
      </c>
      <c r="E113" s="216" t="s">
        <v>29</v>
      </c>
      <c r="F113" s="216" t="s">
        <v>437</v>
      </c>
      <c r="G113" s="215">
        <v>32</v>
      </c>
      <c r="H113" s="254">
        <v>5</v>
      </c>
      <c r="I113" s="254">
        <v>8</v>
      </c>
      <c r="J113" s="254">
        <v>0.5</v>
      </c>
      <c r="K113" s="254">
        <v>0.5</v>
      </c>
      <c r="L113" s="254">
        <v>0</v>
      </c>
      <c r="M113" s="254">
        <v>1</v>
      </c>
      <c r="N113" s="254">
        <v>0.5</v>
      </c>
      <c r="O113" s="214" t="s">
        <v>776</v>
      </c>
      <c r="P113" s="237" t="s">
        <v>772</v>
      </c>
    </row>
    <row r="114" spans="1:16" s="26" customFormat="1" x14ac:dyDescent="0.35">
      <c r="A114" s="214" t="s">
        <v>484</v>
      </c>
      <c r="B114" s="215">
        <v>2025</v>
      </c>
      <c r="C114" s="216" t="s">
        <v>715</v>
      </c>
      <c r="D114" s="216" t="s">
        <v>33</v>
      </c>
      <c r="E114" s="216" t="s">
        <v>29</v>
      </c>
      <c r="F114" s="216" t="s">
        <v>439</v>
      </c>
      <c r="G114" s="215">
        <v>32</v>
      </c>
      <c r="H114" s="254">
        <v>2</v>
      </c>
      <c r="I114" s="254">
        <v>5</v>
      </c>
      <c r="J114" s="254">
        <v>1</v>
      </c>
      <c r="K114" s="254">
        <v>1</v>
      </c>
      <c r="L114" s="254">
        <v>0</v>
      </c>
      <c r="M114" s="254">
        <v>1</v>
      </c>
      <c r="N114" s="254">
        <v>1</v>
      </c>
      <c r="O114" s="214" t="s">
        <v>871</v>
      </c>
      <c r="P114" s="237" t="s">
        <v>1309</v>
      </c>
    </row>
    <row r="115" spans="1:16" s="26" customFormat="1" x14ac:dyDescent="0.35">
      <c r="A115" s="214" t="s">
        <v>485</v>
      </c>
      <c r="B115" s="215">
        <v>2025</v>
      </c>
      <c r="C115" s="216" t="s">
        <v>872</v>
      </c>
      <c r="D115" s="216" t="s">
        <v>873</v>
      </c>
      <c r="E115" s="216" t="s">
        <v>29</v>
      </c>
      <c r="F115" s="216" t="s">
        <v>437</v>
      </c>
      <c r="G115" s="215">
        <v>32</v>
      </c>
      <c r="H115" s="254">
        <v>4</v>
      </c>
      <c r="I115" s="254">
        <v>7</v>
      </c>
      <c r="J115" s="254">
        <v>1</v>
      </c>
      <c r="K115" s="254">
        <v>1</v>
      </c>
      <c r="L115" s="254">
        <v>0</v>
      </c>
      <c r="M115" s="254">
        <v>1</v>
      </c>
      <c r="N115" s="254">
        <v>1</v>
      </c>
      <c r="O115" s="237" t="s">
        <v>1335</v>
      </c>
      <c r="P115" s="237" t="s">
        <v>1309</v>
      </c>
    </row>
    <row r="116" spans="1:16" s="26" customFormat="1" x14ac:dyDescent="0.35">
      <c r="A116" s="214" t="s">
        <v>491</v>
      </c>
      <c r="B116" s="215">
        <v>2025</v>
      </c>
      <c r="C116" s="216" t="s">
        <v>716</v>
      </c>
      <c r="D116" s="216" t="s">
        <v>143</v>
      </c>
      <c r="E116" s="216" t="s">
        <v>41</v>
      </c>
      <c r="F116" s="216" t="s">
        <v>443</v>
      </c>
      <c r="G116" s="215">
        <v>32</v>
      </c>
      <c r="H116" s="254">
        <v>5</v>
      </c>
      <c r="I116" s="254">
        <v>6</v>
      </c>
      <c r="J116" s="254">
        <v>1</v>
      </c>
      <c r="K116" s="254">
        <v>1</v>
      </c>
      <c r="L116" s="254">
        <v>0</v>
      </c>
      <c r="M116" s="254">
        <v>1</v>
      </c>
      <c r="N116" s="254">
        <v>0.5</v>
      </c>
      <c r="O116" s="214" t="s">
        <v>1227</v>
      </c>
      <c r="P116" s="237" t="s">
        <v>1482</v>
      </c>
    </row>
    <row r="117" spans="1:16" s="26" customFormat="1" x14ac:dyDescent="0.35">
      <c r="A117" s="214" t="s">
        <v>492</v>
      </c>
      <c r="B117" s="215">
        <v>2025</v>
      </c>
      <c r="C117" s="216" t="s">
        <v>718</v>
      </c>
      <c r="D117" s="216" t="s">
        <v>33</v>
      </c>
      <c r="E117" s="216" t="s">
        <v>29</v>
      </c>
      <c r="F117" s="216" t="s">
        <v>439</v>
      </c>
      <c r="G117" s="215">
        <v>32</v>
      </c>
      <c r="H117" s="254">
        <v>4</v>
      </c>
      <c r="I117" s="254">
        <v>6</v>
      </c>
      <c r="J117" s="254">
        <v>2</v>
      </c>
      <c r="K117" s="254">
        <v>1</v>
      </c>
      <c r="L117" s="254">
        <v>0</v>
      </c>
      <c r="M117" s="254">
        <v>1</v>
      </c>
      <c r="N117" s="254">
        <v>1</v>
      </c>
      <c r="O117" s="214" t="s">
        <v>874</v>
      </c>
      <c r="P117" s="237" t="s">
        <v>1309</v>
      </c>
    </row>
    <row r="118" spans="1:16" s="26" customFormat="1" x14ac:dyDescent="0.35">
      <c r="A118" s="214" t="s">
        <v>493</v>
      </c>
      <c r="B118" s="215">
        <v>2025</v>
      </c>
      <c r="C118" s="216" t="s">
        <v>719</v>
      </c>
      <c r="D118" s="216" t="s">
        <v>470</v>
      </c>
      <c r="E118" s="216" t="s">
        <v>29</v>
      </c>
      <c r="F118" s="216" t="s">
        <v>437</v>
      </c>
      <c r="G118" s="215">
        <v>32</v>
      </c>
      <c r="H118" s="254">
        <v>4</v>
      </c>
      <c r="I118" s="254">
        <v>6.5</v>
      </c>
      <c r="J118" s="254">
        <v>1</v>
      </c>
      <c r="K118" s="254">
        <v>1</v>
      </c>
      <c r="L118" s="254">
        <v>0</v>
      </c>
      <c r="M118" s="254">
        <v>1</v>
      </c>
      <c r="N118" s="254">
        <v>1</v>
      </c>
      <c r="O118" s="214" t="s">
        <v>875</v>
      </c>
      <c r="P118" s="237" t="s">
        <v>1309</v>
      </c>
    </row>
    <row r="119" spans="1:16" s="26" customFormat="1" x14ac:dyDescent="0.35">
      <c r="A119" s="214" t="s">
        <v>494</v>
      </c>
      <c r="B119" s="215">
        <v>2025</v>
      </c>
      <c r="C119" s="216" t="s">
        <v>720</v>
      </c>
      <c r="D119" s="216" t="s">
        <v>495</v>
      </c>
      <c r="E119" s="216" t="s">
        <v>175</v>
      </c>
      <c r="F119" s="216" t="s">
        <v>441</v>
      </c>
      <c r="G119" s="215">
        <v>32</v>
      </c>
      <c r="H119" s="254">
        <v>3</v>
      </c>
      <c r="I119" s="254">
        <v>5</v>
      </c>
      <c r="J119" s="254">
        <v>0.5</v>
      </c>
      <c r="K119" s="254">
        <v>0.5</v>
      </c>
      <c r="L119" s="254">
        <v>0</v>
      </c>
      <c r="M119" s="254">
        <v>0.5</v>
      </c>
      <c r="N119" s="254">
        <v>1</v>
      </c>
      <c r="O119" s="237" t="s">
        <v>1558</v>
      </c>
      <c r="P119" s="237" t="s">
        <v>932</v>
      </c>
    </row>
    <row r="120" spans="1:16" s="26" customFormat="1" x14ac:dyDescent="0.35">
      <c r="A120" s="214" t="s">
        <v>511</v>
      </c>
      <c r="B120" s="215">
        <v>2025</v>
      </c>
      <c r="C120" s="216" t="s">
        <v>876</v>
      </c>
      <c r="D120" s="216" t="s">
        <v>446</v>
      </c>
      <c r="E120" s="216" t="s">
        <v>60</v>
      </c>
      <c r="F120" s="216" t="s">
        <v>437</v>
      </c>
      <c r="G120" s="215">
        <v>32</v>
      </c>
      <c r="H120" s="254">
        <v>2</v>
      </c>
      <c r="I120" s="254">
        <v>3</v>
      </c>
      <c r="J120" s="254">
        <v>0.5</v>
      </c>
      <c r="K120" s="254">
        <v>0.5</v>
      </c>
      <c r="L120" s="254">
        <v>0</v>
      </c>
      <c r="M120" s="254">
        <v>0.5</v>
      </c>
      <c r="N120" s="254">
        <v>0.5</v>
      </c>
      <c r="O120" s="214" t="s">
        <v>878</v>
      </c>
      <c r="P120" s="237" t="s">
        <v>1319</v>
      </c>
    </row>
    <row r="121" spans="1:16" s="26" customFormat="1" x14ac:dyDescent="0.35">
      <c r="A121" s="214" t="s">
        <v>512</v>
      </c>
      <c r="B121" s="215">
        <v>2025</v>
      </c>
      <c r="C121" s="216" t="s">
        <v>593</v>
      </c>
      <c r="D121" s="216" t="s">
        <v>43</v>
      </c>
      <c r="E121" s="216" t="s">
        <v>44</v>
      </c>
      <c r="F121" s="216" t="s">
        <v>436</v>
      </c>
      <c r="G121" s="215">
        <v>32</v>
      </c>
      <c r="H121" s="254">
        <v>3</v>
      </c>
      <c r="I121" s="254">
        <v>5</v>
      </c>
      <c r="J121" s="254">
        <v>0.5</v>
      </c>
      <c r="K121" s="254">
        <v>0.5</v>
      </c>
      <c r="L121" s="254">
        <v>0</v>
      </c>
      <c r="M121" s="254">
        <v>1</v>
      </c>
      <c r="N121" s="254">
        <v>1</v>
      </c>
      <c r="O121" s="237" t="s">
        <v>851</v>
      </c>
      <c r="P121" s="237" t="s">
        <v>1560</v>
      </c>
    </row>
    <row r="122" spans="1:16" s="26" customFormat="1" x14ac:dyDescent="0.35">
      <c r="A122" s="214" t="s">
        <v>535</v>
      </c>
      <c r="B122" s="215">
        <v>2025</v>
      </c>
      <c r="C122" s="216" t="s">
        <v>721</v>
      </c>
      <c r="D122" s="216" t="s">
        <v>507</v>
      </c>
      <c r="E122" s="216" t="s">
        <v>29</v>
      </c>
      <c r="F122" s="216" t="s">
        <v>437</v>
      </c>
      <c r="G122" s="215">
        <v>32</v>
      </c>
      <c r="H122" s="254">
        <v>2</v>
      </c>
      <c r="I122" s="254">
        <v>3</v>
      </c>
      <c r="J122" s="254">
        <v>1</v>
      </c>
      <c r="K122" s="254">
        <v>1</v>
      </c>
      <c r="L122" s="254">
        <v>0</v>
      </c>
      <c r="M122" s="254">
        <v>0.5</v>
      </c>
      <c r="N122" s="254">
        <v>0.5</v>
      </c>
      <c r="O122" s="214" t="s">
        <v>1243</v>
      </c>
      <c r="P122" s="237" t="s">
        <v>1319</v>
      </c>
    </row>
    <row r="123" spans="1:16" s="26" customFormat="1" x14ac:dyDescent="0.35">
      <c r="A123" s="214" t="s">
        <v>536</v>
      </c>
      <c r="B123" s="215">
        <v>2025</v>
      </c>
      <c r="C123" s="216" t="s">
        <v>722</v>
      </c>
      <c r="D123" s="216" t="s">
        <v>537</v>
      </c>
      <c r="E123" s="216" t="s">
        <v>29</v>
      </c>
      <c r="F123" s="216" t="s">
        <v>437</v>
      </c>
      <c r="G123" s="215">
        <v>32</v>
      </c>
      <c r="H123" s="254">
        <v>2</v>
      </c>
      <c r="I123" s="254">
        <v>6</v>
      </c>
      <c r="J123" s="254">
        <v>0.5</v>
      </c>
      <c r="K123" s="254">
        <v>0.5</v>
      </c>
      <c r="L123" s="254">
        <v>1</v>
      </c>
      <c r="M123" s="254">
        <v>1</v>
      </c>
      <c r="N123" s="254">
        <v>1</v>
      </c>
      <c r="O123" s="214" t="s">
        <v>887</v>
      </c>
      <c r="P123" s="214" t="s">
        <v>932</v>
      </c>
    </row>
    <row r="124" spans="1:16" s="26" customFormat="1" x14ac:dyDescent="0.35">
      <c r="A124" s="214" t="s">
        <v>595</v>
      </c>
      <c r="B124" s="215">
        <v>2025</v>
      </c>
      <c r="C124" s="216" t="s">
        <v>723</v>
      </c>
      <c r="D124" s="216" t="s">
        <v>588</v>
      </c>
      <c r="E124" s="216" t="s">
        <v>29</v>
      </c>
      <c r="F124" s="216" t="s">
        <v>439</v>
      </c>
      <c r="G124" s="215">
        <v>32</v>
      </c>
      <c r="H124" s="254">
        <v>5</v>
      </c>
      <c r="I124" s="254">
        <v>4</v>
      </c>
      <c r="J124" s="254">
        <v>1</v>
      </c>
      <c r="K124" s="254">
        <v>1</v>
      </c>
      <c r="L124" s="254">
        <v>0</v>
      </c>
      <c r="M124" s="254">
        <v>1</v>
      </c>
      <c r="N124" s="254">
        <v>1</v>
      </c>
      <c r="O124" s="214" t="s">
        <v>889</v>
      </c>
      <c r="P124" s="237" t="s">
        <v>1309</v>
      </c>
    </row>
    <row r="125" spans="1:16" s="26" customFormat="1" x14ac:dyDescent="0.35">
      <c r="A125" s="214" t="s">
        <v>597</v>
      </c>
      <c r="B125" s="215">
        <v>2025</v>
      </c>
      <c r="C125" s="216" t="s">
        <v>724</v>
      </c>
      <c r="D125" s="216" t="s">
        <v>33</v>
      </c>
      <c r="E125" s="216" t="s">
        <v>29</v>
      </c>
      <c r="F125" s="216" t="s">
        <v>439</v>
      </c>
      <c r="G125" s="215">
        <v>32</v>
      </c>
      <c r="H125" s="254">
        <v>7</v>
      </c>
      <c r="I125" s="254">
        <v>11</v>
      </c>
      <c r="J125" s="254">
        <v>1</v>
      </c>
      <c r="K125" s="254">
        <v>1</v>
      </c>
      <c r="L125" s="254">
        <v>0</v>
      </c>
      <c r="M125" s="254">
        <v>2</v>
      </c>
      <c r="N125" s="254">
        <v>1</v>
      </c>
      <c r="O125" s="237" t="s">
        <v>1316</v>
      </c>
      <c r="P125" s="214" t="s">
        <v>943</v>
      </c>
    </row>
    <row r="126" spans="1:16" s="26" customFormat="1" x14ac:dyDescent="0.35">
      <c r="A126" s="214" t="s">
        <v>598</v>
      </c>
      <c r="B126" s="215">
        <v>2025</v>
      </c>
      <c r="C126" s="216" t="s">
        <v>725</v>
      </c>
      <c r="D126" s="216" t="s">
        <v>1255</v>
      </c>
      <c r="E126" s="216" t="s">
        <v>29</v>
      </c>
      <c r="F126" s="216" t="s">
        <v>437</v>
      </c>
      <c r="G126" s="215">
        <v>32</v>
      </c>
      <c r="H126" s="254">
        <v>4</v>
      </c>
      <c r="I126" s="254">
        <v>10</v>
      </c>
      <c r="J126" s="254">
        <v>1</v>
      </c>
      <c r="K126" s="254">
        <v>1</v>
      </c>
      <c r="L126" s="254">
        <v>0</v>
      </c>
      <c r="M126" s="254">
        <v>1</v>
      </c>
      <c r="N126" s="254">
        <v>1</v>
      </c>
      <c r="O126" s="237" t="s">
        <v>799</v>
      </c>
      <c r="P126" s="237" t="s">
        <v>1309</v>
      </c>
    </row>
    <row r="127" spans="1:16" s="26" customFormat="1" x14ac:dyDescent="0.35">
      <c r="A127" s="214" t="s">
        <v>599</v>
      </c>
      <c r="B127" s="215">
        <v>2025</v>
      </c>
      <c r="C127" s="216" t="s">
        <v>726</v>
      </c>
      <c r="D127" s="216" t="s">
        <v>588</v>
      </c>
      <c r="E127" s="216" t="s">
        <v>29</v>
      </c>
      <c r="F127" s="216" t="s">
        <v>439</v>
      </c>
      <c r="G127" s="215">
        <v>32</v>
      </c>
      <c r="H127" s="254">
        <v>2</v>
      </c>
      <c r="I127" s="254">
        <v>4</v>
      </c>
      <c r="J127" s="254">
        <v>1</v>
      </c>
      <c r="K127" s="254">
        <v>1</v>
      </c>
      <c r="L127" s="254">
        <v>0</v>
      </c>
      <c r="M127" s="254">
        <v>0.5</v>
      </c>
      <c r="N127" s="254">
        <v>0.5</v>
      </c>
      <c r="O127" s="214" t="s">
        <v>1259</v>
      </c>
      <c r="P127" s="237" t="s">
        <v>1319</v>
      </c>
    </row>
    <row r="128" spans="1:16" s="26" customFormat="1" x14ac:dyDescent="0.35">
      <c r="A128" s="214" t="s">
        <v>601</v>
      </c>
      <c r="B128" s="215">
        <v>2025</v>
      </c>
      <c r="C128" s="216" t="s">
        <v>602</v>
      </c>
      <c r="D128" s="216" t="s">
        <v>274</v>
      </c>
      <c r="E128" s="216" t="s">
        <v>29</v>
      </c>
      <c r="F128" s="216" t="s">
        <v>437</v>
      </c>
      <c r="G128" s="215">
        <v>32</v>
      </c>
      <c r="H128" s="254">
        <v>3.5</v>
      </c>
      <c r="I128" s="254">
        <v>6</v>
      </c>
      <c r="J128" s="254">
        <v>1</v>
      </c>
      <c r="K128" s="254">
        <v>1</v>
      </c>
      <c r="L128" s="254">
        <v>0</v>
      </c>
      <c r="M128" s="254">
        <v>1</v>
      </c>
      <c r="N128" s="254">
        <v>1</v>
      </c>
      <c r="O128" s="237" t="s">
        <v>836</v>
      </c>
      <c r="P128" s="237" t="s">
        <v>1309</v>
      </c>
    </row>
    <row r="129" spans="1:16" s="26" customFormat="1" x14ac:dyDescent="0.35">
      <c r="A129" s="214" t="s">
        <v>728</v>
      </c>
      <c r="B129" s="215">
        <v>2025</v>
      </c>
      <c r="C129" s="216" t="s">
        <v>729</v>
      </c>
      <c r="D129" s="216" t="s">
        <v>107</v>
      </c>
      <c r="E129" s="216" t="s">
        <v>29</v>
      </c>
      <c r="F129" s="216" t="s">
        <v>437</v>
      </c>
      <c r="G129" s="215">
        <v>32</v>
      </c>
      <c r="H129" s="254">
        <v>6</v>
      </c>
      <c r="I129" s="254">
        <v>6</v>
      </c>
      <c r="J129" s="254">
        <v>1</v>
      </c>
      <c r="K129" s="254">
        <v>1</v>
      </c>
      <c r="L129" s="254">
        <v>0</v>
      </c>
      <c r="M129" s="254">
        <v>1</v>
      </c>
      <c r="N129" s="254">
        <v>1</v>
      </c>
      <c r="O129" s="214" t="s">
        <v>891</v>
      </c>
      <c r="P129" s="237" t="s">
        <v>1309</v>
      </c>
    </row>
    <row r="130" spans="1:16" s="26" customFormat="1" x14ac:dyDescent="0.35">
      <c r="A130" s="214" t="s">
        <v>730</v>
      </c>
      <c r="B130" s="215">
        <v>2025</v>
      </c>
      <c r="C130" s="216" t="s">
        <v>731</v>
      </c>
      <c r="D130" s="216" t="s">
        <v>81</v>
      </c>
      <c r="E130" s="216" t="s">
        <v>82</v>
      </c>
      <c r="F130" s="216" t="s">
        <v>436</v>
      </c>
      <c r="G130" s="215">
        <v>32</v>
      </c>
      <c r="H130" s="254">
        <v>5</v>
      </c>
      <c r="I130" s="254">
        <v>4</v>
      </c>
      <c r="J130" s="254">
        <v>1</v>
      </c>
      <c r="K130" s="254">
        <v>1</v>
      </c>
      <c r="L130" s="254">
        <v>0</v>
      </c>
      <c r="M130" s="254">
        <v>1</v>
      </c>
      <c r="N130" s="254">
        <v>1</v>
      </c>
      <c r="O130" s="214" t="s">
        <v>1268</v>
      </c>
      <c r="P130" s="237" t="s">
        <v>1325</v>
      </c>
    </row>
    <row r="131" spans="1:16" s="26" customFormat="1" x14ac:dyDescent="0.35">
      <c r="A131" s="214" t="s">
        <v>733</v>
      </c>
      <c r="B131" s="215">
        <v>2025</v>
      </c>
      <c r="C131" s="216" t="s">
        <v>734</v>
      </c>
      <c r="D131" s="216" t="s">
        <v>115</v>
      </c>
      <c r="E131" s="216" t="s">
        <v>982</v>
      </c>
      <c r="F131" s="216" t="s">
        <v>116</v>
      </c>
      <c r="G131" s="215">
        <v>32</v>
      </c>
      <c r="H131" s="254">
        <v>3</v>
      </c>
      <c r="I131" s="254">
        <v>3</v>
      </c>
      <c r="J131" s="254">
        <v>0.5</v>
      </c>
      <c r="K131" s="254">
        <v>0.5</v>
      </c>
      <c r="L131" s="254">
        <v>0</v>
      </c>
      <c r="M131" s="254">
        <v>0.5</v>
      </c>
      <c r="N131" s="254">
        <v>0.5</v>
      </c>
      <c r="O131" s="214" t="s">
        <v>896</v>
      </c>
      <c r="P131" s="237" t="s">
        <v>1319</v>
      </c>
    </row>
    <row r="132" spans="1:16" s="26" customFormat="1" x14ac:dyDescent="0.35">
      <c r="A132" s="214" t="s">
        <v>735</v>
      </c>
      <c r="B132" s="215">
        <v>2025</v>
      </c>
      <c r="C132" s="216" t="s">
        <v>736</v>
      </c>
      <c r="D132" s="216" t="s">
        <v>737</v>
      </c>
      <c r="E132" s="216" t="s">
        <v>44</v>
      </c>
      <c r="F132" s="216" t="s">
        <v>436</v>
      </c>
      <c r="G132" s="215">
        <v>32</v>
      </c>
      <c r="H132" s="254">
        <v>2</v>
      </c>
      <c r="I132" s="254">
        <v>4</v>
      </c>
      <c r="J132" s="254">
        <v>0.5</v>
      </c>
      <c r="K132" s="254">
        <v>0.5</v>
      </c>
      <c r="L132" s="254">
        <v>0</v>
      </c>
      <c r="M132" s="254">
        <v>1</v>
      </c>
      <c r="N132" s="254">
        <v>0.5</v>
      </c>
      <c r="O132" s="214" t="s">
        <v>898</v>
      </c>
      <c r="P132" s="214" t="s">
        <v>932</v>
      </c>
    </row>
    <row r="133" spans="1:16" s="26" customFormat="1" x14ac:dyDescent="0.35">
      <c r="A133" s="214" t="s">
        <v>739</v>
      </c>
      <c r="B133" s="215">
        <v>2025</v>
      </c>
      <c r="C133" s="216" t="s">
        <v>740</v>
      </c>
      <c r="D133" s="216" t="s">
        <v>742</v>
      </c>
      <c r="E133" s="216" t="s">
        <v>29</v>
      </c>
      <c r="F133" s="216" t="s">
        <v>437</v>
      </c>
      <c r="G133" s="215">
        <v>32</v>
      </c>
      <c r="H133" s="254">
        <v>5</v>
      </c>
      <c r="I133" s="254">
        <v>10</v>
      </c>
      <c r="J133" s="254">
        <v>1</v>
      </c>
      <c r="K133" s="254">
        <v>1</v>
      </c>
      <c r="L133" s="254">
        <v>0</v>
      </c>
      <c r="M133" s="254">
        <v>1</v>
      </c>
      <c r="N133" s="254">
        <v>1</v>
      </c>
      <c r="O133" s="214" t="s">
        <v>901</v>
      </c>
      <c r="P133" s="237" t="s">
        <v>1309</v>
      </c>
    </row>
    <row r="134" spans="1:16" s="26" customFormat="1" x14ac:dyDescent="0.35">
      <c r="A134" s="214" t="s">
        <v>744</v>
      </c>
      <c r="B134" s="215">
        <v>2025</v>
      </c>
      <c r="C134" s="216" t="s">
        <v>745</v>
      </c>
      <c r="D134" s="216" t="s">
        <v>747</v>
      </c>
      <c r="E134" s="216" t="s">
        <v>60</v>
      </c>
      <c r="F134" s="216" t="s">
        <v>437</v>
      </c>
      <c r="G134" s="215">
        <v>32</v>
      </c>
      <c r="H134" s="254">
        <v>3</v>
      </c>
      <c r="I134" s="254">
        <v>2</v>
      </c>
      <c r="J134" s="254">
        <v>1</v>
      </c>
      <c r="K134" s="254">
        <v>0.5</v>
      </c>
      <c r="L134" s="254">
        <v>0.5</v>
      </c>
      <c r="M134" s="254">
        <v>1</v>
      </c>
      <c r="N134" s="254">
        <v>1</v>
      </c>
      <c r="O134" s="214" t="s">
        <v>1227</v>
      </c>
      <c r="P134" s="237" t="s">
        <v>1309</v>
      </c>
    </row>
    <row r="135" spans="1:16" s="26" customFormat="1" x14ac:dyDescent="0.35">
      <c r="A135" s="214" t="s">
        <v>902</v>
      </c>
      <c r="B135" s="215">
        <v>2025</v>
      </c>
      <c r="C135" s="216" t="s">
        <v>903</v>
      </c>
      <c r="D135" s="216" t="s">
        <v>37</v>
      </c>
      <c r="E135" s="216" t="s">
        <v>38</v>
      </c>
      <c r="F135" s="216" t="s">
        <v>440</v>
      </c>
      <c r="G135" s="215">
        <v>32</v>
      </c>
      <c r="H135" s="254">
        <v>2</v>
      </c>
      <c r="I135" s="254">
        <v>5</v>
      </c>
      <c r="J135" s="254">
        <v>0.5</v>
      </c>
      <c r="K135" s="254">
        <v>0.5</v>
      </c>
      <c r="L135" s="254">
        <v>0</v>
      </c>
      <c r="M135" s="254">
        <v>0.5</v>
      </c>
      <c r="N135" s="254">
        <v>0.5</v>
      </c>
      <c r="O135" s="214" t="s">
        <v>1282</v>
      </c>
      <c r="P135" s="237" t="s">
        <v>1319</v>
      </c>
    </row>
    <row r="136" spans="1:16" s="26" customFormat="1" x14ac:dyDescent="0.35">
      <c r="A136" s="214" t="s">
        <v>906</v>
      </c>
      <c r="B136" s="215">
        <v>2025</v>
      </c>
      <c r="C136" s="216" t="s">
        <v>907</v>
      </c>
      <c r="D136" s="216" t="s">
        <v>530</v>
      </c>
      <c r="E136" s="216" t="s">
        <v>82</v>
      </c>
      <c r="F136" s="216" t="s">
        <v>436</v>
      </c>
      <c r="G136" s="215">
        <v>32</v>
      </c>
      <c r="H136" s="254">
        <v>5</v>
      </c>
      <c r="I136" s="254">
        <v>6</v>
      </c>
      <c r="J136" s="254">
        <v>0.5</v>
      </c>
      <c r="K136" s="254">
        <v>0.5</v>
      </c>
      <c r="L136" s="254">
        <v>0</v>
      </c>
      <c r="M136" s="254">
        <v>1</v>
      </c>
      <c r="N136" s="254">
        <v>0.5</v>
      </c>
      <c r="O136" s="214" t="s">
        <v>908</v>
      </c>
      <c r="P136" s="237" t="s">
        <v>932</v>
      </c>
    </row>
    <row r="137" spans="1:16" s="26" customFormat="1" x14ac:dyDescent="0.35">
      <c r="A137" s="214" t="s">
        <v>1286</v>
      </c>
      <c r="B137" s="215">
        <v>2025</v>
      </c>
      <c r="C137" s="216" t="s">
        <v>1287</v>
      </c>
      <c r="D137" s="216" t="s">
        <v>40</v>
      </c>
      <c r="E137" s="216" t="s">
        <v>41</v>
      </c>
      <c r="F137" s="216" t="s">
        <v>443</v>
      </c>
      <c r="G137" s="215">
        <v>32</v>
      </c>
      <c r="H137" s="254">
        <v>4</v>
      </c>
      <c r="I137" s="254">
        <v>4</v>
      </c>
      <c r="J137" s="254">
        <v>1</v>
      </c>
      <c r="K137" s="254">
        <v>1</v>
      </c>
      <c r="L137" s="254">
        <v>0</v>
      </c>
      <c r="M137" s="254">
        <v>1</v>
      </c>
      <c r="N137" s="254">
        <v>1</v>
      </c>
      <c r="O137" s="214" t="s">
        <v>1289</v>
      </c>
      <c r="P137" s="237" t="s">
        <v>1309</v>
      </c>
    </row>
    <row r="138" spans="1:16" s="26" customFormat="1" x14ac:dyDescent="0.35">
      <c r="A138" s="214" t="s">
        <v>1291</v>
      </c>
      <c r="B138" s="215">
        <v>2025</v>
      </c>
      <c r="C138" s="216" t="s">
        <v>1292</v>
      </c>
      <c r="D138" s="216" t="s">
        <v>130</v>
      </c>
      <c r="E138" s="216" t="s">
        <v>126</v>
      </c>
      <c r="F138" s="216" t="s">
        <v>116</v>
      </c>
      <c r="G138" s="215">
        <v>32</v>
      </c>
      <c r="H138" s="254">
        <v>3</v>
      </c>
      <c r="I138" s="254">
        <v>3</v>
      </c>
      <c r="J138" s="254">
        <v>0.5</v>
      </c>
      <c r="K138" s="254">
        <v>0.5</v>
      </c>
      <c r="L138" s="254">
        <v>0</v>
      </c>
      <c r="M138" s="254">
        <v>0.5</v>
      </c>
      <c r="N138" s="254">
        <v>0.5</v>
      </c>
      <c r="O138" s="214" t="s">
        <v>1294</v>
      </c>
      <c r="P138" s="237" t="s">
        <v>1319</v>
      </c>
    </row>
    <row r="139" spans="1:16" s="26" customFormat="1" x14ac:dyDescent="0.35">
      <c r="A139" s="237" t="s">
        <v>1383</v>
      </c>
      <c r="B139" s="215">
        <v>2025</v>
      </c>
      <c r="C139" s="228" t="s">
        <v>1384</v>
      </c>
      <c r="D139" s="228" t="s">
        <v>1385</v>
      </c>
      <c r="E139" s="228" t="s">
        <v>44</v>
      </c>
      <c r="F139" s="216">
        <v>8</v>
      </c>
      <c r="G139" s="215">
        <v>32</v>
      </c>
      <c r="H139" s="254">
        <v>3</v>
      </c>
      <c r="I139" s="254">
        <v>4</v>
      </c>
      <c r="J139" s="254">
        <v>1</v>
      </c>
      <c r="K139" s="254">
        <v>1</v>
      </c>
      <c r="L139" s="254">
        <v>0</v>
      </c>
      <c r="M139" s="254">
        <v>1</v>
      </c>
      <c r="N139" s="254">
        <v>1</v>
      </c>
      <c r="O139" s="237" t="s">
        <v>1399</v>
      </c>
      <c r="P139" s="237" t="s">
        <v>1317</v>
      </c>
    </row>
    <row r="140" spans="1:16" x14ac:dyDescent="0.35">
      <c r="G140"/>
      <c r="H140" s="118"/>
      <c r="O140" s="18"/>
    </row>
    <row r="141" spans="1:16" x14ac:dyDescent="0.35">
      <c r="G141"/>
      <c r="O141" s="18"/>
    </row>
    <row r="142" spans="1:16" x14ac:dyDescent="0.35">
      <c r="G142"/>
      <c r="O142"/>
    </row>
    <row r="143" spans="1:16" x14ac:dyDescent="0.35">
      <c r="G143"/>
      <c r="O143"/>
    </row>
    <row r="144" spans="1:16" x14ac:dyDescent="0.35">
      <c r="G144"/>
      <c r="O144"/>
    </row>
    <row r="145" spans="7:15" x14ac:dyDescent="0.35">
      <c r="G145"/>
      <c r="O145"/>
    </row>
    <row r="146" spans="7:15" x14ac:dyDescent="0.35">
      <c r="G146"/>
      <c r="O146"/>
    </row>
  </sheetData>
  <sheetProtection autoFilter="0"/>
  <autoFilter ref="A1:P5" xr:uid="{063EA38C-73D9-4D0B-85E8-9F54F1A70922}">
    <filterColumn colId="0" showButton="0"/>
    <filterColumn colId="1" showButton="0"/>
  </autoFilter>
  <mergeCells count="8">
    <mergeCell ref="A1:C1"/>
    <mergeCell ref="G2:P2"/>
    <mergeCell ref="A2:A3"/>
    <mergeCell ref="B2:B3"/>
    <mergeCell ref="C2:C3"/>
    <mergeCell ref="D2:D3"/>
    <mergeCell ref="E2:E3"/>
    <mergeCell ref="F2:F3"/>
  </mergeCells>
  <phoneticPr fontId="11" type="noConversion"/>
  <hyperlinks>
    <hyperlink ref="A1:C1" location="Introduction!A1" display="Click to Return to Introduction Page" xr:uid="{F5120913-AA3F-4388-9CCE-8ACA5A292512}"/>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7B87D-E817-4382-89F8-3A2C3942DEEC}">
  <dimension ref="A1:BB146"/>
  <sheetViews>
    <sheetView zoomScale="92" zoomScaleNormal="85" workbookViewId="0">
      <pane xSplit="3" ySplit="5" topLeftCell="AV6" activePane="bottomRight" state="frozen"/>
      <selection pane="topRight" activeCell="D1" sqref="D1"/>
      <selection pane="bottomLeft" activeCell="A5" sqref="A5"/>
      <selection pane="bottomRight" activeCell="AX8" sqref="AX8"/>
    </sheetView>
  </sheetViews>
  <sheetFormatPr defaultRowHeight="14.5" x14ac:dyDescent="0.35"/>
  <cols>
    <col min="1" max="1" width="10.36328125" style="28" customWidth="1"/>
    <col min="2" max="2" width="5.54296875" style="28" customWidth="1"/>
    <col min="3" max="3" width="49.90625" style="28" customWidth="1"/>
    <col min="4" max="4" width="17" style="28" customWidth="1"/>
    <col min="5" max="5" width="12.453125" style="28" bestFit="1" customWidth="1"/>
    <col min="6" max="6" width="8.08984375" style="28" customWidth="1"/>
    <col min="7" max="7" width="8.453125" style="17" customWidth="1"/>
    <col min="8" max="8" width="8.08984375" customWidth="1"/>
    <col min="9" max="9" width="9.36328125" customWidth="1"/>
    <col min="10" max="10" width="8.36328125" customWidth="1"/>
    <col min="11" max="11" width="10.36328125" customWidth="1"/>
    <col min="12" max="12" width="8.36328125" style="26" customWidth="1"/>
    <col min="13" max="13" width="8.54296875" customWidth="1"/>
    <col min="14" max="14" width="7.54296875" customWidth="1"/>
    <col min="15" max="15" width="8.36328125" customWidth="1"/>
    <col min="16" max="16" width="8.90625" customWidth="1"/>
    <col min="17" max="17" width="10.453125" customWidth="1"/>
    <col min="18" max="18" width="9.36328125" style="26" customWidth="1"/>
    <col min="19" max="19" width="10" customWidth="1"/>
    <col min="20" max="20" width="9.6328125" style="4" customWidth="1"/>
    <col min="21" max="21" width="9.54296875" style="4" customWidth="1"/>
    <col min="22" max="22" width="11.453125" style="4" customWidth="1"/>
    <col min="23" max="23" width="7.36328125" style="4" customWidth="1"/>
    <col min="24" max="24" width="12.453125" style="4" customWidth="1"/>
    <col min="25" max="25" width="9.08984375" style="78" customWidth="1"/>
    <col min="26" max="26" width="11" style="4" customWidth="1"/>
    <col min="27" max="27" width="14" style="4" customWidth="1"/>
    <col min="28" max="28" width="11.36328125" style="4" customWidth="1"/>
    <col min="29" max="29" width="12.08984375" style="40" customWidth="1"/>
    <col min="30" max="30" width="10.54296875" style="248" customWidth="1"/>
    <col min="31" max="31" width="12.36328125" style="246" customWidth="1"/>
    <col min="32" max="32" width="9.90625" style="246" bestFit="1" customWidth="1"/>
    <col min="33" max="34" width="9.54296875" style="246" customWidth="1"/>
    <col min="35" max="35" width="8.08984375" style="246" customWidth="1"/>
    <col min="36" max="36" width="10" style="174" customWidth="1"/>
    <col min="37" max="37" width="11.54296875" style="26" customWidth="1"/>
    <col min="38" max="38" width="16" customWidth="1"/>
    <col min="39" max="39" width="17.6328125" customWidth="1"/>
    <col min="40" max="40" width="14.36328125" customWidth="1"/>
    <col min="41" max="41" width="17.6328125" customWidth="1"/>
    <col min="42" max="42" width="17.54296875" customWidth="1"/>
    <col min="43" max="43" width="15" customWidth="1"/>
    <col min="44" max="44" width="12.453125" customWidth="1"/>
    <col min="45" max="45" width="20.36328125" customWidth="1"/>
    <col min="46" max="46" width="15.90625" customWidth="1"/>
    <col min="47" max="47" width="19.08984375" customWidth="1"/>
    <col min="48" max="48" width="12.6328125" customWidth="1"/>
    <col min="49" max="49" width="14.453125" customWidth="1"/>
    <col min="50" max="50" width="9.08984375" style="26" customWidth="1"/>
  </cols>
  <sheetData>
    <row r="1" spans="1:50" ht="15" thickBot="1" x14ac:dyDescent="0.4">
      <c r="A1" s="193" t="s">
        <v>435</v>
      </c>
      <c r="B1" s="193"/>
      <c r="C1" s="193"/>
      <c r="D1" s="91"/>
      <c r="G1"/>
      <c r="P1" s="79"/>
      <c r="R1" s="37"/>
      <c r="S1" s="4">
        <v>12417</v>
      </c>
      <c r="AA1" s="93" t="s">
        <v>1514</v>
      </c>
      <c r="AB1" s="93" t="s">
        <v>1382</v>
      </c>
      <c r="AD1" s="246"/>
    </row>
    <row r="2" spans="1:50" x14ac:dyDescent="0.35">
      <c r="A2" s="208" t="s">
        <v>0</v>
      </c>
      <c r="B2" s="208" t="s">
        <v>376</v>
      </c>
      <c r="C2" s="208" t="s">
        <v>378</v>
      </c>
      <c r="D2" s="208" t="s">
        <v>1</v>
      </c>
      <c r="E2" s="208" t="s">
        <v>2</v>
      </c>
      <c r="F2" s="199" t="s">
        <v>5</v>
      </c>
      <c r="G2" s="201" t="s">
        <v>402</v>
      </c>
      <c r="H2" s="202"/>
      <c r="I2" s="202"/>
      <c r="J2" s="202"/>
      <c r="K2" s="202"/>
      <c r="L2" s="203"/>
      <c r="M2" s="204" t="s">
        <v>408</v>
      </c>
      <c r="N2" s="202"/>
      <c r="O2" s="202"/>
      <c r="P2" s="202"/>
      <c r="Q2" s="202"/>
      <c r="R2" s="205"/>
      <c r="S2" s="206" t="s">
        <v>409</v>
      </c>
      <c r="T2" s="206"/>
      <c r="U2" s="206"/>
      <c r="V2" s="206"/>
      <c r="W2" s="206"/>
      <c r="X2" s="206"/>
      <c r="Y2" s="206"/>
      <c r="Z2" s="206"/>
      <c r="AA2" s="206"/>
      <c r="AB2" s="206"/>
      <c r="AC2" s="206"/>
      <c r="AD2" s="207" t="s">
        <v>417</v>
      </c>
      <c r="AE2" s="207"/>
      <c r="AF2" s="207"/>
      <c r="AG2" s="207"/>
      <c r="AH2" s="207"/>
      <c r="AI2" s="207"/>
      <c r="AJ2" s="207"/>
    </row>
    <row r="3" spans="1:50" s="4" customFormat="1" ht="31.5" customHeight="1" x14ac:dyDescent="0.35">
      <c r="A3" s="209"/>
      <c r="B3" s="209"/>
      <c r="C3" s="209"/>
      <c r="D3" s="209"/>
      <c r="E3" s="209"/>
      <c r="F3" s="200"/>
      <c r="G3" s="80" t="s">
        <v>605</v>
      </c>
      <c r="H3" s="5" t="s">
        <v>403</v>
      </c>
      <c r="I3" s="5" t="s">
        <v>404</v>
      </c>
      <c r="J3" s="5" t="s">
        <v>405</v>
      </c>
      <c r="K3" s="5" t="s">
        <v>406</v>
      </c>
      <c r="L3" s="125" t="s">
        <v>407</v>
      </c>
      <c r="M3" s="21" t="s">
        <v>605</v>
      </c>
      <c r="N3" s="5" t="s">
        <v>403</v>
      </c>
      <c r="O3" s="5" t="s">
        <v>404</v>
      </c>
      <c r="P3" s="5" t="s">
        <v>405</v>
      </c>
      <c r="Q3" s="5" t="s">
        <v>406</v>
      </c>
      <c r="R3" s="127" t="s">
        <v>407</v>
      </c>
      <c r="S3" s="83" t="s">
        <v>410</v>
      </c>
      <c r="T3" s="84" t="s">
        <v>411</v>
      </c>
      <c r="U3" s="84" t="s">
        <v>749</v>
      </c>
      <c r="V3" s="84" t="s">
        <v>750</v>
      </c>
      <c r="W3" s="84" t="s">
        <v>412</v>
      </c>
      <c r="X3" s="84" t="s">
        <v>413</v>
      </c>
      <c r="Y3" s="129" t="s">
        <v>517</v>
      </c>
      <c r="Z3" s="85" t="s">
        <v>414</v>
      </c>
      <c r="AA3" s="84" t="s">
        <v>415</v>
      </c>
      <c r="AB3" s="84" t="s">
        <v>416</v>
      </c>
      <c r="AC3" s="119" t="s">
        <v>518</v>
      </c>
      <c r="AD3" s="175" t="s">
        <v>396</v>
      </c>
      <c r="AE3" s="175" t="s">
        <v>397</v>
      </c>
      <c r="AF3" s="175" t="s">
        <v>398</v>
      </c>
      <c r="AG3" s="176" t="s">
        <v>607</v>
      </c>
      <c r="AH3" s="175" t="s">
        <v>418</v>
      </c>
      <c r="AI3" s="175" t="s">
        <v>419</v>
      </c>
      <c r="AJ3" s="176" t="s">
        <v>519</v>
      </c>
      <c r="AK3" s="250" t="s">
        <v>1297</v>
      </c>
      <c r="AL3" s="24" t="s">
        <v>1506</v>
      </c>
      <c r="AM3" s="24" t="s">
        <v>1507</v>
      </c>
      <c r="AN3" s="25" t="s">
        <v>916</v>
      </c>
      <c r="AO3" s="25" t="s">
        <v>917</v>
      </c>
      <c r="AP3" s="24" t="s">
        <v>1298</v>
      </c>
      <c r="AQ3" s="25" t="s">
        <v>918</v>
      </c>
      <c r="AR3" s="25" t="s">
        <v>919</v>
      </c>
      <c r="AS3" s="25" t="s">
        <v>920</v>
      </c>
      <c r="AT3" s="25" t="s">
        <v>921</v>
      </c>
      <c r="AU3" s="25" t="s">
        <v>922</v>
      </c>
      <c r="AV3" s="25" t="s">
        <v>923</v>
      </c>
      <c r="AW3" s="25" t="s">
        <v>924</v>
      </c>
      <c r="AX3" s="78"/>
    </row>
    <row r="4" spans="1:50" x14ac:dyDescent="0.35">
      <c r="C4" s="28" t="s">
        <v>401</v>
      </c>
      <c r="F4" s="92"/>
      <c r="G4" s="81">
        <f t="shared" ref="G4:Y4" si="0">SUBTOTAL(9,G6:G139)</f>
        <v>0</v>
      </c>
      <c r="H4" s="20">
        <f t="shared" si="0"/>
        <v>860</v>
      </c>
      <c r="I4" s="20">
        <f t="shared" si="0"/>
        <v>2843</v>
      </c>
      <c r="J4" s="20">
        <f t="shared" si="0"/>
        <v>1842</v>
      </c>
      <c r="K4" s="20">
        <f t="shared" si="0"/>
        <v>1885</v>
      </c>
      <c r="L4" s="124">
        <f t="shared" si="0"/>
        <v>7430</v>
      </c>
      <c r="M4" s="20">
        <f t="shared" si="0"/>
        <v>1</v>
      </c>
      <c r="N4" s="20">
        <f t="shared" si="0"/>
        <v>538</v>
      </c>
      <c r="O4" s="20">
        <f t="shared" si="0"/>
        <v>1561</v>
      </c>
      <c r="P4" s="20">
        <f t="shared" si="0"/>
        <v>1376</v>
      </c>
      <c r="Q4" s="20">
        <f t="shared" si="0"/>
        <v>1600</v>
      </c>
      <c r="R4" s="123">
        <f t="shared" si="0"/>
        <v>5076</v>
      </c>
      <c r="S4" s="86">
        <f t="shared" si="0"/>
        <v>718</v>
      </c>
      <c r="T4" s="87">
        <f t="shared" si="0"/>
        <v>37</v>
      </c>
      <c r="U4" s="87">
        <f t="shared" si="0"/>
        <v>4819</v>
      </c>
      <c r="V4" s="87">
        <f t="shared" si="0"/>
        <v>12</v>
      </c>
      <c r="W4" s="87">
        <f t="shared" si="0"/>
        <v>6577</v>
      </c>
      <c r="X4" s="87">
        <f t="shared" si="0"/>
        <v>343</v>
      </c>
      <c r="Y4" s="213">
        <f t="shared" si="0"/>
        <v>12506</v>
      </c>
      <c r="Z4" s="87">
        <f t="shared" ref="Z4:AW4" si="1">SUBTOTAL(9,Z6:Z139)</f>
        <v>2568</v>
      </c>
      <c r="AA4" s="87">
        <f t="shared" si="1"/>
        <v>9755</v>
      </c>
      <c r="AB4" s="87">
        <f t="shared" si="1"/>
        <v>183</v>
      </c>
      <c r="AC4" s="115">
        <f t="shared" si="1"/>
        <v>12506</v>
      </c>
      <c r="AD4" s="177">
        <f t="shared" si="1"/>
        <v>4774.5262687376335</v>
      </c>
      <c r="AE4" s="177">
        <f t="shared" si="1"/>
        <v>278.73217060031436</v>
      </c>
      <c r="AF4" s="177">
        <f t="shared" si="1"/>
        <v>6957.9262055550826</v>
      </c>
      <c r="AG4" s="177">
        <f t="shared" si="1"/>
        <v>0</v>
      </c>
      <c r="AH4" s="177">
        <f t="shared" si="1"/>
        <v>229.68430679843135</v>
      </c>
      <c r="AI4" s="177">
        <f t="shared" si="1"/>
        <v>262.80572218169067</v>
      </c>
      <c r="AJ4" s="177">
        <f t="shared" si="1"/>
        <v>12506</v>
      </c>
      <c r="AK4" s="251">
        <f t="shared" si="1"/>
        <v>52040</v>
      </c>
      <c r="AL4" s="20">
        <f t="shared" si="1"/>
        <v>8012</v>
      </c>
      <c r="AM4" s="20">
        <f t="shared" si="1"/>
        <v>7961</v>
      </c>
      <c r="AN4" s="20">
        <f t="shared" si="1"/>
        <v>3345</v>
      </c>
      <c r="AO4" s="20">
        <f t="shared" si="1"/>
        <v>1299</v>
      </c>
      <c r="AP4" s="20">
        <f t="shared" si="1"/>
        <v>74</v>
      </c>
      <c r="AQ4" s="20">
        <f t="shared" si="1"/>
        <v>124</v>
      </c>
      <c r="AR4" s="20">
        <f t="shared" si="1"/>
        <v>278</v>
      </c>
      <c r="AS4" s="20">
        <f t="shared" si="1"/>
        <v>439</v>
      </c>
      <c r="AT4" s="20">
        <f t="shared" si="1"/>
        <v>2829</v>
      </c>
      <c r="AU4" s="20">
        <f t="shared" si="1"/>
        <v>199</v>
      </c>
      <c r="AV4" s="20">
        <f t="shared" si="1"/>
        <v>24</v>
      </c>
      <c r="AW4" s="20">
        <f t="shared" si="1"/>
        <v>1125</v>
      </c>
    </row>
    <row r="5" spans="1:50" x14ac:dyDescent="0.35">
      <c r="A5" s="29"/>
      <c r="B5" s="29"/>
      <c r="C5" s="29"/>
      <c r="D5" s="29"/>
      <c r="E5" s="29"/>
      <c r="F5" s="31"/>
      <c r="G5" s="82"/>
      <c r="H5" s="76"/>
      <c r="I5" s="76"/>
      <c r="J5" s="76"/>
      <c r="K5" s="76"/>
      <c r="L5" s="126"/>
      <c r="M5" s="77"/>
      <c r="N5" s="76"/>
      <c r="O5" s="76"/>
      <c r="P5" s="76"/>
      <c r="Q5" s="76"/>
      <c r="R5" s="128"/>
      <c r="S5" s="88"/>
      <c r="T5" s="89"/>
      <c r="U5" s="89"/>
      <c r="V5" s="89"/>
      <c r="W5" s="89"/>
      <c r="X5" s="89"/>
      <c r="Y5" s="130"/>
      <c r="Z5" s="90"/>
      <c r="AA5" s="89"/>
      <c r="AB5" s="89"/>
      <c r="AC5" s="120"/>
      <c r="AD5" s="178"/>
      <c r="AE5" s="178"/>
      <c r="AF5" s="178"/>
      <c r="AG5" s="178"/>
      <c r="AH5" s="178"/>
      <c r="AI5" s="178"/>
      <c r="AJ5" s="179"/>
      <c r="AK5" s="252"/>
      <c r="AL5" s="114"/>
      <c r="AM5" s="114"/>
      <c r="AN5" s="114"/>
      <c r="AO5" s="114"/>
      <c r="AP5" s="114"/>
      <c r="AQ5" s="114"/>
      <c r="AR5" s="114"/>
      <c r="AS5" s="114"/>
      <c r="AT5" s="114"/>
      <c r="AU5" s="114"/>
      <c r="AV5" s="114"/>
      <c r="AW5" s="114"/>
    </row>
    <row r="6" spans="1:50" s="26" customFormat="1" x14ac:dyDescent="0.35">
      <c r="A6" s="214" t="s">
        <v>46</v>
      </c>
      <c r="B6" s="215">
        <v>2025</v>
      </c>
      <c r="C6" s="216" t="s">
        <v>608</v>
      </c>
      <c r="D6" s="216" t="s">
        <v>33</v>
      </c>
      <c r="E6" s="216" t="s">
        <v>29</v>
      </c>
      <c r="F6" s="217" t="s">
        <v>439</v>
      </c>
      <c r="G6" s="218">
        <v>0</v>
      </c>
      <c r="H6" s="219">
        <v>18</v>
      </c>
      <c r="I6" s="219">
        <v>35</v>
      </c>
      <c r="J6" s="219">
        <v>19</v>
      </c>
      <c r="K6" s="219">
        <v>23</v>
      </c>
      <c r="L6" s="220">
        <f>SUM(G6:K6)</f>
        <v>95</v>
      </c>
      <c r="M6" s="219">
        <v>0</v>
      </c>
      <c r="N6" s="219">
        <v>7</v>
      </c>
      <c r="O6" s="219">
        <v>13</v>
      </c>
      <c r="P6" s="219">
        <v>15</v>
      </c>
      <c r="Q6" s="219">
        <v>18</v>
      </c>
      <c r="R6" s="221">
        <f>SUM(M6:Q6)</f>
        <v>53</v>
      </c>
      <c r="S6" s="222">
        <v>29</v>
      </c>
      <c r="T6" s="219">
        <v>0</v>
      </c>
      <c r="U6" s="219">
        <v>19</v>
      </c>
      <c r="V6" s="219">
        <v>0</v>
      </c>
      <c r="W6" s="219">
        <v>97</v>
      </c>
      <c r="X6" s="219">
        <v>3</v>
      </c>
      <c r="Y6" s="219">
        <f t="shared" ref="Y6:Y37" si="2">SUM(S6:X6)</f>
        <v>148</v>
      </c>
      <c r="Z6" s="219">
        <v>71</v>
      </c>
      <c r="AA6" s="219">
        <v>77</v>
      </c>
      <c r="AB6" s="219">
        <v>0</v>
      </c>
      <c r="AC6" s="245">
        <f>SUM(Z6:AB6)</f>
        <v>148</v>
      </c>
      <c r="AD6" s="247">
        <v>45.198472893847139</v>
      </c>
      <c r="AE6" s="247">
        <v>6.5530364078150765</v>
      </c>
      <c r="AF6" s="247">
        <v>91.456529486045739</v>
      </c>
      <c r="AG6" s="243">
        <v>0</v>
      </c>
      <c r="AH6" s="247">
        <v>4</v>
      </c>
      <c r="AI6" s="247">
        <v>1</v>
      </c>
      <c r="AJ6" s="242">
        <v>148</v>
      </c>
      <c r="AK6" s="223">
        <v>376</v>
      </c>
      <c r="AL6" s="224">
        <v>104</v>
      </c>
      <c r="AM6" s="224">
        <v>115</v>
      </c>
      <c r="AN6" s="224">
        <v>43</v>
      </c>
      <c r="AO6" s="224">
        <v>15</v>
      </c>
      <c r="AP6" s="224">
        <v>0</v>
      </c>
      <c r="AQ6" s="224">
        <v>0</v>
      </c>
      <c r="AR6" s="224">
        <v>0</v>
      </c>
      <c r="AS6" s="224">
        <v>4</v>
      </c>
      <c r="AT6" s="224">
        <v>23</v>
      </c>
      <c r="AU6" s="224">
        <v>0</v>
      </c>
      <c r="AV6" s="224">
        <v>0</v>
      </c>
      <c r="AW6" s="224">
        <v>10</v>
      </c>
    </row>
    <row r="7" spans="1:50" s="26" customFormat="1" x14ac:dyDescent="0.35">
      <c r="A7" s="214" t="s">
        <v>56</v>
      </c>
      <c r="B7" s="215">
        <v>2025</v>
      </c>
      <c r="C7" s="216" t="s">
        <v>609</v>
      </c>
      <c r="D7" s="216" t="s">
        <v>588</v>
      </c>
      <c r="E7" s="216" t="s">
        <v>29</v>
      </c>
      <c r="F7" s="217" t="s">
        <v>439</v>
      </c>
      <c r="G7" s="218">
        <v>0</v>
      </c>
      <c r="H7" s="219">
        <v>9</v>
      </c>
      <c r="I7" s="219">
        <v>22</v>
      </c>
      <c r="J7" s="219">
        <v>8</v>
      </c>
      <c r="K7" s="219">
        <v>11</v>
      </c>
      <c r="L7" s="220">
        <f t="shared" ref="L7:L70" si="3">SUM(G7:K7)</f>
        <v>50</v>
      </c>
      <c r="M7" s="219">
        <v>0</v>
      </c>
      <c r="N7" s="219">
        <v>4</v>
      </c>
      <c r="O7" s="219">
        <v>14</v>
      </c>
      <c r="P7" s="219">
        <v>16</v>
      </c>
      <c r="Q7" s="219">
        <v>10</v>
      </c>
      <c r="R7" s="221">
        <f t="shared" ref="R7:R70" si="4">SUM(M7:Q7)</f>
        <v>44</v>
      </c>
      <c r="S7" s="222">
        <v>7</v>
      </c>
      <c r="T7" s="219">
        <v>0</v>
      </c>
      <c r="U7" s="219">
        <v>56</v>
      </c>
      <c r="V7" s="219">
        <v>0</v>
      </c>
      <c r="W7" s="219">
        <v>24</v>
      </c>
      <c r="X7" s="219">
        <v>7</v>
      </c>
      <c r="Y7" s="219">
        <f t="shared" si="2"/>
        <v>94</v>
      </c>
      <c r="Z7" s="219">
        <v>18</v>
      </c>
      <c r="AA7" s="219">
        <v>74</v>
      </c>
      <c r="AB7" s="219">
        <v>2</v>
      </c>
      <c r="AC7" s="245">
        <f t="shared" ref="AC7:AC70" si="5">SUM(Z7:AB7)</f>
        <v>94</v>
      </c>
      <c r="AD7" s="247">
        <v>29.285586738563765</v>
      </c>
      <c r="AE7" s="247">
        <v>0.97775466182306359</v>
      </c>
      <c r="AF7" s="247">
        <v>61.491566905776139</v>
      </c>
      <c r="AG7" s="243">
        <v>0</v>
      </c>
      <c r="AH7" s="247">
        <v>2.2450916938370278</v>
      </c>
      <c r="AI7" s="247">
        <v>0</v>
      </c>
      <c r="AJ7" s="253">
        <v>94</v>
      </c>
      <c r="AK7" s="223">
        <v>488</v>
      </c>
      <c r="AL7" s="224">
        <v>39</v>
      </c>
      <c r="AM7" s="224">
        <v>48</v>
      </c>
      <c r="AN7" s="224">
        <v>55</v>
      </c>
      <c r="AO7" s="224">
        <v>48</v>
      </c>
      <c r="AP7" s="224">
        <v>0</v>
      </c>
      <c r="AQ7" s="224">
        <v>3</v>
      </c>
      <c r="AR7" s="224">
        <v>3</v>
      </c>
      <c r="AS7" s="224">
        <v>2</v>
      </c>
      <c r="AT7" s="224">
        <v>3</v>
      </c>
      <c r="AU7" s="224">
        <v>1</v>
      </c>
      <c r="AV7" s="225">
        <v>0</v>
      </c>
      <c r="AW7" s="224">
        <v>7</v>
      </c>
    </row>
    <row r="8" spans="1:50" s="26" customFormat="1" x14ac:dyDescent="0.35">
      <c r="A8" s="214" t="s">
        <v>58</v>
      </c>
      <c r="B8" s="215">
        <v>2025</v>
      </c>
      <c r="C8" s="216" t="s">
        <v>610</v>
      </c>
      <c r="D8" s="216" t="s">
        <v>59</v>
      </c>
      <c r="E8" s="216" t="s">
        <v>60</v>
      </c>
      <c r="F8" s="217" t="s">
        <v>437</v>
      </c>
      <c r="G8" s="218">
        <v>0</v>
      </c>
      <c r="H8" s="219">
        <v>3</v>
      </c>
      <c r="I8" s="219">
        <v>6</v>
      </c>
      <c r="J8" s="219">
        <v>9</v>
      </c>
      <c r="K8" s="219">
        <v>12</v>
      </c>
      <c r="L8" s="220">
        <f t="shared" si="3"/>
        <v>30</v>
      </c>
      <c r="M8" s="219">
        <v>0</v>
      </c>
      <c r="N8" s="219">
        <v>1</v>
      </c>
      <c r="O8" s="219">
        <v>8</v>
      </c>
      <c r="P8" s="219">
        <v>4</v>
      </c>
      <c r="Q8" s="219">
        <v>9</v>
      </c>
      <c r="R8" s="221">
        <f t="shared" si="4"/>
        <v>22</v>
      </c>
      <c r="S8" s="222">
        <v>6</v>
      </c>
      <c r="T8" s="219">
        <v>0</v>
      </c>
      <c r="U8" s="219">
        <v>13</v>
      </c>
      <c r="V8" s="219">
        <v>0</v>
      </c>
      <c r="W8" s="219">
        <v>28</v>
      </c>
      <c r="X8" s="219">
        <v>5</v>
      </c>
      <c r="Y8" s="219">
        <f t="shared" si="2"/>
        <v>52</v>
      </c>
      <c r="Z8" s="219">
        <v>5</v>
      </c>
      <c r="AA8" s="219">
        <v>47</v>
      </c>
      <c r="AB8" s="219">
        <v>0</v>
      </c>
      <c r="AC8" s="245">
        <f t="shared" si="5"/>
        <v>52</v>
      </c>
      <c r="AD8" s="247">
        <v>22.778095892613898</v>
      </c>
      <c r="AE8" s="247">
        <v>0</v>
      </c>
      <c r="AF8" s="247">
        <v>29.221904107386099</v>
      </c>
      <c r="AG8" s="243">
        <v>0</v>
      </c>
      <c r="AH8" s="247">
        <v>0</v>
      </c>
      <c r="AI8" s="247">
        <v>0</v>
      </c>
      <c r="AJ8" s="253">
        <v>52</v>
      </c>
      <c r="AK8" s="223">
        <v>300</v>
      </c>
      <c r="AL8" s="224">
        <v>37</v>
      </c>
      <c r="AM8" s="224">
        <v>35</v>
      </c>
      <c r="AN8" s="224">
        <v>18</v>
      </c>
      <c r="AO8" s="224">
        <v>5</v>
      </c>
      <c r="AP8" s="224">
        <v>0</v>
      </c>
      <c r="AQ8" s="224">
        <v>1</v>
      </c>
      <c r="AR8" s="224">
        <v>6</v>
      </c>
      <c r="AS8" s="224">
        <v>3</v>
      </c>
      <c r="AT8" s="224">
        <v>21</v>
      </c>
      <c r="AU8" s="224">
        <v>2</v>
      </c>
      <c r="AV8" s="224">
        <v>0</v>
      </c>
      <c r="AW8" s="224">
        <v>3</v>
      </c>
      <c r="AX8" s="244"/>
    </row>
    <row r="9" spans="1:50" s="26" customFormat="1" x14ac:dyDescent="0.35">
      <c r="A9" s="214" t="s">
        <v>62</v>
      </c>
      <c r="B9" s="215">
        <v>2025</v>
      </c>
      <c r="C9" s="216" t="s">
        <v>611</v>
      </c>
      <c r="D9" s="216" t="s">
        <v>63</v>
      </c>
      <c r="E9" s="216" t="s">
        <v>29</v>
      </c>
      <c r="F9" s="217" t="s">
        <v>437</v>
      </c>
      <c r="G9" s="218">
        <v>0</v>
      </c>
      <c r="H9" s="219">
        <v>8</v>
      </c>
      <c r="I9" s="219">
        <v>22</v>
      </c>
      <c r="J9" s="219">
        <v>11</v>
      </c>
      <c r="K9" s="219">
        <v>12</v>
      </c>
      <c r="L9" s="220">
        <v>53</v>
      </c>
      <c r="M9" s="219">
        <v>0</v>
      </c>
      <c r="N9" s="219">
        <v>4</v>
      </c>
      <c r="O9" s="219">
        <v>13</v>
      </c>
      <c r="P9" s="219">
        <v>8</v>
      </c>
      <c r="Q9" s="219">
        <v>15</v>
      </c>
      <c r="R9" s="221">
        <f t="shared" si="4"/>
        <v>40</v>
      </c>
      <c r="S9" s="222">
        <v>3</v>
      </c>
      <c r="T9" s="219">
        <v>0</v>
      </c>
      <c r="U9" s="219">
        <v>69</v>
      </c>
      <c r="V9" s="219">
        <v>0</v>
      </c>
      <c r="W9" s="219">
        <v>21</v>
      </c>
      <c r="X9" s="219">
        <v>0</v>
      </c>
      <c r="Y9" s="219">
        <f t="shared" si="2"/>
        <v>93</v>
      </c>
      <c r="Z9" s="219">
        <v>10</v>
      </c>
      <c r="AA9" s="219">
        <v>83</v>
      </c>
      <c r="AB9" s="219">
        <v>0</v>
      </c>
      <c r="AC9" s="245">
        <f t="shared" si="5"/>
        <v>93</v>
      </c>
      <c r="AD9" s="247">
        <v>40.2358310267769</v>
      </c>
      <c r="AE9" s="247">
        <v>1.5278495760738897</v>
      </c>
      <c r="AF9" s="247">
        <v>50.483462841250144</v>
      </c>
      <c r="AG9" s="243">
        <v>0</v>
      </c>
      <c r="AH9" s="247">
        <v>0.7528565558990693</v>
      </c>
      <c r="AI9" s="247">
        <v>0</v>
      </c>
      <c r="AJ9" s="253">
        <v>93</v>
      </c>
      <c r="AK9" s="223">
        <v>453</v>
      </c>
      <c r="AL9" s="224">
        <v>55</v>
      </c>
      <c r="AM9" s="224">
        <v>56</v>
      </c>
      <c r="AN9" s="224">
        <v>33</v>
      </c>
      <c r="AO9" s="224">
        <v>13</v>
      </c>
      <c r="AP9" s="224">
        <v>0</v>
      </c>
      <c r="AQ9" s="224">
        <v>3</v>
      </c>
      <c r="AR9" s="224">
        <v>0</v>
      </c>
      <c r="AS9" s="224">
        <v>3</v>
      </c>
      <c r="AT9" s="224">
        <v>31</v>
      </c>
      <c r="AU9" s="224">
        <v>0</v>
      </c>
      <c r="AV9" s="224">
        <v>0</v>
      </c>
      <c r="AW9" s="220">
        <v>9</v>
      </c>
    </row>
    <row r="10" spans="1:50" s="26" customFormat="1" x14ac:dyDescent="0.35">
      <c r="A10" s="214" t="s">
        <v>65</v>
      </c>
      <c r="B10" s="215">
        <v>2025</v>
      </c>
      <c r="C10" s="216" t="s">
        <v>934</v>
      </c>
      <c r="D10" s="216" t="s">
        <v>33</v>
      </c>
      <c r="E10" s="216" t="s">
        <v>29</v>
      </c>
      <c r="F10" s="217" t="s">
        <v>439</v>
      </c>
      <c r="G10" s="226">
        <v>0</v>
      </c>
      <c r="H10" s="219">
        <v>12</v>
      </c>
      <c r="I10" s="219">
        <v>31</v>
      </c>
      <c r="J10" s="219">
        <v>13</v>
      </c>
      <c r="K10" s="219">
        <v>10</v>
      </c>
      <c r="L10" s="220">
        <f t="shared" si="3"/>
        <v>66</v>
      </c>
      <c r="M10" s="219">
        <v>0</v>
      </c>
      <c r="N10" s="219">
        <v>7</v>
      </c>
      <c r="O10" s="219">
        <v>13</v>
      </c>
      <c r="P10" s="219">
        <v>15</v>
      </c>
      <c r="Q10" s="219">
        <v>7</v>
      </c>
      <c r="R10" s="221">
        <f t="shared" si="4"/>
        <v>42</v>
      </c>
      <c r="S10" s="222">
        <v>2</v>
      </c>
      <c r="T10" s="219">
        <v>0</v>
      </c>
      <c r="U10" s="219">
        <v>60</v>
      </c>
      <c r="V10" s="219">
        <v>0</v>
      </c>
      <c r="W10" s="219">
        <v>46</v>
      </c>
      <c r="X10" s="219">
        <v>0</v>
      </c>
      <c r="Y10" s="219">
        <f t="shared" si="2"/>
        <v>108</v>
      </c>
      <c r="Z10" s="219">
        <v>39</v>
      </c>
      <c r="AA10" s="219">
        <v>69</v>
      </c>
      <c r="AB10" s="219">
        <v>0</v>
      </c>
      <c r="AC10" s="245">
        <f t="shared" si="5"/>
        <v>108</v>
      </c>
      <c r="AD10" s="247">
        <v>38.888643699245257</v>
      </c>
      <c r="AE10" s="247">
        <v>1.6298391008763848</v>
      </c>
      <c r="AF10" s="247">
        <v>65</v>
      </c>
      <c r="AG10" s="243">
        <v>0</v>
      </c>
      <c r="AH10" s="247">
        <v>1</v>
      </c>
      <c r="AI10" s="247">
        <v>1.1926140258587243</v>
      </c>
      <c r="AJ10" s="253">
        <v>108</v>
      </c>
      <c r="AK10" s="223">
        <v>501</v>
      </c>
      <c r="AL10" s="224">
        <v>67</v>
      </c>
      <c r="AM10" s="224">
        <v>67</v>
      </c>
      <c r="AN10" s="224">
        <v>28</v>
      </c>
      <c r="AO10" s="224">
        <v>11</v>
      </c>
      <c r="AP10" s="224">
        <v>1</v>
      </c>
      <c r="AQ10" s="224">
        <v>1</v>
      </c>
      <c r="AR10" s="224">
        <v>1</v>
      </c>
      <c r="AS10" s="224">
        <v>3</v>
      </c>
      <c r="AT10" s="224">
        <v>44</v>
      </c>
      <c r="AU10" s="224">
        <v>0</v>
      </c>
      <c r="AV10" s="224">
        <v>0</v>
      </c>
      <c r="AW10" s="224">
        <v>6</v>
      </c>
    </row>
    <row r="11" spans="1:50" s="26" customFormat="1" x14ac:dyDescent="0.35">
      <c r="A11" s="214" t="s">
        <v>66</v>
      </c>
      <c r="B11" s="215">
        <v>2025</v>
      </c>
      <c r="C11" s="216" t="s">
        <v>612</v>
      </c>
      <c r="D11" s="216" t="s">
        <v>938</v>
      </c>
      <c r="E11" s="216" t="s">
        <v>29</v>
      </c>
      <c r="F11" s="217" t="s">
        <v>437</v>
      </c>
      <c r="G11" s="218">
        <v>0</v>
      </c>
      <c r="H11" s="219">
        <v>12</v>
      </c>
      <c r="I11" s="219">
        <v>27</v>
      </c>
      <c r="J11" s="219">
        <v>18</v>
      </c>
      <c r="K11" s="219">
        <v>26</v>
      </c>
      <c r="L11" s="220">
        <f t="shared" si="3"/>
        <v>83</v>
      </c>
      <c r="M11" s="219">
        <v>0</v>
      </c>
      <c r="N11" s="219">
        <v>3</v>
      </c>
      <c r="O11" s="219">
        <v>14</v>
      </c>
      <c r="P11" s="219">
        <v>12</v>
      </c>
      <c r="Q11" s="219">
        <v>17</v>
      </c>
      <c r="R11" s="221">
        <f t="shared" si="4"/>
        <v>46</v>
      </c>
      <c r="S11" s="222">
        <v>14</v>
      </c>
      <c r="T11" s="219">
        <v>0</v>
      </c>
      <c r="U11" s="219">
        <v>12</v>
      </c>
      <c r="V11" s="219">
        <v>0</v>
      </c>
      <c r="W11" s="219">
        <v>103</v>
      </c>
      <c r="X11" s="219">
        <v>0</v>
      </c>
      <c r="Y11" s="219">
        <f t="shared" si="2"/>
        <v>129</v>
      </c>
      <c r="Z11" s="219">
        <v>37</v>
      </c>
      <c r="AA11" s="219">
        <v>92</v>
      </c>
      <c r="AB11" s="219">
        <v>0</v>
      </c>
      <c r="AC11" s="245">
        <f t="shared" si="5"/>
        <v>129</v>
      </c>
      <c r="AD11" s="247">
        <v>65.096058572117272</v>
      </c>
      <c r="AE11" s="247">
        <v>1.6516010376022738</v>
      </c>
      <c r="AF11" s="247">
        <v>60</v>
      </c>
      <c r="AG11" s="243">
        <v>0</v>
      </c>
      <c r="AH11" s="247">
        <v>1</v>
      </c>
      <c r="AI11" s="247">
        <v>1.0206038233375898</v>
      </c>
      <c r="AJ11" s="253">
        <v>129</v>
      </c>
      <c r="AK11" s="223">
        <v>338</v>
      </c>
      <c r="AL11" s="224">
        <v>86</v>
      </c>
      <c r="AM11" s="224">
        <v>86</v>
      </c>
      <c r="AN11" s="224">
        <v>30</v>
      </c>
      <c r="AO11" s="224">
        <v>11</v>
      </c>
      <c r="AP11" s="224">
        <v>1</v>
      </c>
      <c r="AQ11" s="224">
        <v>1</v>
      </c>
      <c r="AR11" s="224">
        <v>3</v>
      </c>
      <c r="AS11" s="224">
        <v>3</v>
      </c>
      <c r="AT11" s="224">
        <v>21</v>
      </c>
      <c r="AU11" s="224">
        <v>2</v>
      </c>
      <c r="AV11" s="224">
        <v>0</v>
      </c>
      <c r="AW11" s="224">
        <v>14</v>
      </c>
    </row>
    <row r="12" spans="1:50" s="26" customFormat="1" x14ac:dyDescent="0.35">
      <c r="A12" s="214" t="s">
        <v>70</v>
      </c>
      <c r="B12" s="215">
        <v>2025</v>
      </c>
      <c r="C12" s="216" t="s">
        <v>614</v>
      </c>
      <c r="D12" s="216" t="s">
        <v>33</v>
      </c>
      <c r="E12" s="216" t="s">
        <v>29</v>
      </c>
      <c r="F12" s="217" t="s">
        <v>439</v>
      </c>
      <c r="G12" s="218">
        <v>0</v>
      </c>
      <c r="H12" s="219">
        <v>18</v>
      </c>
      <c r="I12" s="219">
        <v>67</v>
      </c>
      <c r="J12" s="219">
        <v>21</v>
      </c>
      <c r="K12" s="219">
        <v>17</v>
      </c>
      <c r="L12" s="220">
        <f t="shared" si="3"/>
        <v>123</v>
      </c>
      <c r="M12" s="219">
        <v>0</v>
      </c>
      <c r="N12" s="219">
        <v>7</v>
      </c>
      <c r="O12" s="219">
        <v>32</v>
      </c>
      <c r="P12" s="219">
        <v>26</v>
      </c>
      <c r="Q12" s="219">
        <v>17</v>
      </c>
      <c r="R12" s="221">
        <f t="shared" si="4"/>
        <v>82</v>
      </c>
      <c r="S12" s="222">
        <v>0</v>
      </c>
      <c r="T12" s="219">
        <v>0</v>
      </c>
      <c r="U12" s="219">
        <v>150</v>
      </c>
      <c r="V12" s="219">
        <v>0</v>
      </c>
      <c r="W12" s="219">
        <v>55</v>
      </c>
      <c r="X12" s="219">
        <v>0</v>
      </c>
      <c r="Y12" s="219">
        <f t="shared" si="2"/>
        <v>205</v>
      </c>
      <c r="Z12" s="219">
        <v>52</v>
      </c>
      <c r="AA12" s="219">
        <v>153</v>
      </c>
      <c r="AB12" s="219">
        <v>0</v>
      </c>
      <c r="AC12" s="245">
        <f t="shared" si="5"/>
        <v>205</v>
      </c>
      <c r="AD12" s="247">
        <v>48.164754883597887</v>
      </c>
      <c r="AE12" s="247">
        <v>6.8738414711851963</v>
      </c>
      <c r="AF12" s="247">
        <v>143.7225148510307</v>
      </c>
      <c r="AG12" s="243">
        <v>0</v>
      </c>
      <c r="AH12" s="247">
        <v>5.1066764371355813</v>
      </c>
      <c r="AI12" s="247">
        <v>1.1322123570506308</v>
      </c>
      <c r="AJ12" s="253">
        <v>205</v>
      </c>
      <c r="AK12" s="223">
        <v>1528</v>
      </c>
      <c r="AL12" s="224">
        <v>139</v>
      </c>
      <c r="AM12" s="224">
        <v>143</v>
      </c>
      <c r="AN12" s="224">
        <v>61</v>
      </c>
      <c r="AO12" s="224">
        <v>10</v>
      </c>
      <c r="AP12" s="224">
        <v>2</v>
      </c>
      <c r="AQ12" s="224">
        <v>3</v>
      </c>
      <c r="AR12" s="224">
        <v>0</v>
      </c>
      <c r="AS12" s="224">
        <v>7</v>
      </c>
      <c r="AT12" s="224">
        <v>36</v>
      </c>
      <c r="AU12" s="224">
        <v>0</v>
      </c>
      <c r="AV12" s="224">
        <v>2</v>
      </c>
      <c r="AW12" s="224">
        <v>21</v>
      </c>
    </row>
    <row r="13" spans="1:50" s="26" customFormat="1" x14ac:dyDescent="0.35">
      <c r="A13" s="214" t="s">
        <v>72</v>
      </c>
      <c r="B13" s="215">
        <v>2025</v>
      </c>
      <c r="C13" s="216" t="s">
        <v>763</v>
      </c>
      <c r="D13" s="216" t="s">
        <v>73</v>
      </c>
      <c r="E13" s="216" t="s">
        <v>60</v>
      </c>
      <c r="F13" s="217" t="s">
        <v>437</v>
      </c>
      <c r="G13" s="218">
        <v>0</v>
      </c>
      <c r="H13" s="219">
        <v>5</v>
      </c>
      <c r="I13" s="219">
        <v>20</v>
      </c>
      <c r="J13" s="219">
        <v>16</v>
      </c>
      <c r="K13" s="219">
        <v>14</v>
      </c>
      <c r="L13" s="220">
        <f t="shared" si="3"/>
        <v>55</v>
      </c>
      <c r="M13" s="219">
        <v>0</v>
      </c>
      <c r="N13" s="219">
        <v>4</v>
      </c>
      <c r="O13" s="219">
        <v>5</v>
      </c>
      <c r="P13" s="219">
        <v>11</v>
      </c>
      <c r="Q13" s="219">
        <v>9</v>
      </c>
      <c r="R13" s="221">
        <f t="shared" si="4"/>
        <v>29</v>
      </c>
      <c r="S13" s="222">
        <v>7</v>
      </c>
      <c r="T13" s="219">
        <v>0</v>
      </c>
      <c r="U13" s="219">
        <v>10</v>
      </c>
      <c r="V13" s="219">
        <v>0</v>
      </c>
      <c r="W13" s="219">
        <v>67</v>
      </c>
      <c r="X13" s="219">
        <v>0</v>
      </c>
      <c r="Y13" s="219">
        <f t="shared" si="2"/>
        <v>84</v>
      </c>
      <c r="Z13" s="219">
        <v>36</v>
      </c>
      <c r="AA13" s="219">
        <v>48</v>
      </c>
      <c r="AB13" s="219">
        <v>0</v>
      </c>
      <c r="AC13" s="245">
        <f t="shared" si="5"/>
        <v>84</v>
      </c>
      <c r="AD13" s="247">
        <v>32.525663125395567</v>
      </c>
      <c r="AE13" s="247">
        <v>2.2321402443280633</v>
      </c>
      <c r="AF13" s="247">
        <v>43.62398641271173</v>
      </c>
      <c r="AG13" s="243">
        <v>0</v>
      </c>
      <c r="AH13" s="247">
        <v>4.3879076923376035</v>
      </c>
      <c r="AI13" s="247">
        <v>1.2303025252270399</v>
      </c>
      <c r="AJ13" s="253">
        <v>84</v>
      </c>
      <c r="AK13" s="223">
        <v>92</v>
      </c>
      <c r="AL13" s="224">
        <v>54</v>
      </c>
      <c r="AM13" s="224">
        <v>58</v>
      </c>
      <c r="AN13" s="224">
        <v>19</v>
      </c>
      <c r="AO13" s="224">
        <v>3</v>
      </c>
      <c r="AP13" s="224">
        <v>2</v>
      </c>
      <c r="AQ13" s="224">
        <v>4</v>
      </c>
      <c r="AR13" s="224">
        <v>4</v>
      </c>
      <c r="AS13" s="227">
        <v>3</v>
      </c>
      <c r="AT13" s="224">
        <v>14</v>
      </c>
      <c r="AU13" s="224">
        <v>0</v>
      </c>
      <c r="AV13" s="224">
        <v>0</v>
      </c>
      <c r="AW13" s="224">
        <v>9</v>
      </c>
    </row>
    <row r="14" spans="1:50" s="26" customFormat="1" x14ac:dyDescent="0.35">
      <c r="A14" s="214" t="s">
        <v>75</v>
      </c>
      <c r="B14" s="215">
        <v>2025</v>
      </c>
      <c r="C14" s="216" t="s">
        <v>615</v>
      </c>
      <c r="D14" s="216" t="s">
        <v>76</v>
      </c>
      <c r="E14" s="216" t="s">
        <v>77</v>
      </c>
      <c r="F14" s="217" t="s">
        <v>438</v>
      </c>
      <c r="G14" s="218">
        <v>0</v>
      </c>
      <c r="H14" s="219">
        <v>13</v>
      </c>
      <c r="I14" s="219">
        <v>42</v>
      </c>
      <c r="J14" s="219">
        <v>13</v>
      </c>
      <c r="K14" s="219">
        <v>19</v>
      </c>
      <c r="L14" s="220">
        <f t="shared" si="3"/>
        <v>87</v>
      </c>
      <c r="M14" s="219">
        <v>0</v>
      </c>
      <c r="N14" s="219">
        <v>14</v>
      </c>
      <c r="O14" s="219">
        <v>17</v>
      </c>
      <c r="P14" s="219">
        <v>12</v>
      </c>
      <c r="Q14" s="219">
        <v>20</v>
      </c>
      <c r="R14" s="221">
        <f t="shared" si="4"/>
        <v>63</v>
      </c>
      <c r="S14" s="222">
        <v>3</v>
      </c>
      <c r="T14" s="219">
        <v>0</v>
      </c>
      <c r="U14" s="219">
        <v>59</v>
      </c>
      <c r="V14" s="219">
        <v>0</v>
      </c>
      <c r="W14" s="219">
        <v>86</v>
      </c>
      <c r="X14" s="219">
        <v>2</v>
      </c>
      <c r="Y14" s="219">
        <f t="shared" si="2"/>
        <v>150</v>
      </c>
      <c r="Z14" s="219">
        <v>4</v>
      </c>
      <c r="AA14" s="219">
        <v>146</v>
      </c>
      <c r="AB14" s="219">
        <v>0</v>
      </c>
      <c r="AC14" s="245">
        <f t="shared" si="5"/>
        <v>150</v>
      </c>
      <c r="AD14" s="247">
        <v>52.346272091316386</v>
      </c>
      <c r="AE14" s="247">
        <v>0.53635176953948027</v>
      </c>
      <c r="AF14" s="247">
        <v>86.833604187044216</v>
      </c>
      <c r="AG14" s="243">
        <v>0</v>
      </c>
      <c r="AH14" s="247">
        <v>0.71582423650040661</v>
      </c>
      <c r="AI14" s="247">
        <v>9.5679477155994999</v>
      </c>
      <c r="AJ14" s="253">
        <v>150</v>
      </c>
      <c r="AK14" s="223">
        <v>119</v>
      </c>
      <c r="AL14" s="224">
        <v>90</v>
      </c>
      <c r="AM14" s="224">
        <v>85</v>
      </c>
      <c r="AN14" s="224">
        <v>30</v>
      </c>
      <c r="AO14" s="224">
        <v>23</v>
      </c>
      <c r="AP14" s="224">
        <v>0</v>
      </c>
      <c r="AQ14" s="224">
        <v>3</v>
      </c>
      <c r="AR14" s="224">
        <v>16</v>
      </c>
      <c r="AS14" s="224">
        <v>4</v>
      </c>
      <c r="AT14" s="224">
        <v>22</v>
      </c>
      <c r="AU14" s="224">
        <v>0</v>
      </c>
      <c r="AV14" s="224">
        <v>1</v>
      </c>
      <c r="AW14" s="224">
        <v>21</v>
      </c>
    </row>
    <row r="15" spans="1:50" s="26" customFormat="1" x14ac:dyDescent="0.35">
      <c r="A15" s="214" t="s">
        <v>79</v>
      </c>
      <c r="B15" s="215">
        <v>2025</v>
      </c>
      <c r="C15" s="216" t="s">
        <v>616</v>
      </c>
      <c r="D15" s="216" t="s">
        <v>81</v>
      </c>
      <c r="E15" s="216" t="s">
        <v>82</v>
      </c>
      <c r="F15" s="217" t="s">
        <v>436</v>
      </c>
      <c r="G15" s="218">
        <v>0</v>
      </c>
      <c r="H15" s="219">
        <v>14</v>
      </c>
      <c r="I15" s="219">
        <v>47</v>
      </c>
      <c r="J15" s="219">
        <v>31</v>
      </c>
      <c r="K15" s="219">
        <v>22</v>
      </c>
      <c r="L15" s="220">
        <f t="shared" si="3"/>
        <v>114</v>
      </c>
      <c r="M15" s="219">
        <v>0</v>
      </c>
      <c r="N15" s="219">
        <v>4</v>
      </c>
      <c r="O15" s="219">
        <v>23</v>
      </c>
      <c r="P15" s="219">
        <v>17</v>
      </c>
      <c r="Q15" s="219">
        <v>17</v>
      </c>
      <c r="R15" s="221">
        <f t="shared" si="4"/>
        <v>61</v>
      </c>
      <c r="S15" s="222">
        <v>6</v>
      </c>
      <c r="T15" s="219">
        <v>0</v>
      </c>
      <c r="U15" s="219">
        <v>50</v>
      </c>
      <c r="V15" s="219">
        <v>0</v>
      </c>
      <c r="W15" s="219">
        <v>119</v>
      </c>
      <c r="X15" s="219">
        <v>0</v>
      </c>
      <c r="Y15" s="219">
        <f t="shared" si="2"/>
        <v>175</v>
      </c>
      <c r="Z15" s="219">
        <v>83</v>
      </c>
      <c r="AA15" s="219">
        <v>92</v>
      </c>
      <c r="AB15" s="219">
        <v>0</v>
      </c>
      <c r="AC15" s="245">
        <f t="shared" si="5"/>
        <v>175</v>
      </c>
      <c r="AD15" s="247">
        <v>55.4054121588577</v>
      </c>
      <c r="AE15" s="247">
        <v>6.2316885843836465</v>
      </c>
      <c r="AF15" s="247">
        <v>101.30536430192664</v>
      </c>
      <c r="AG15" s="243">
        <v>0</v>
      </c>
      <c r="AH15" s="247">
        <v>8.9134608445225876</v>
      </c>
      <c r="AI15" s="247">
        <v>3.1440741103094276</v>
      </c>
      <c r="AJ15" s="253">
        <v>175</v>
      </c>
      <c r="AK15" s="223">
        <v>437</v>
      </c>
      <c r="AL15" s="224">
        <v>123</v>
      </c>
      <c r="AM15" s="224">
        <v>117</v>
      </c>
      <c r="AN15" s="224">
        <v>34</v>
      </c>
      <c r="AO15" s="224">
        <v>17</v>
      </c>
      <c r="AP15" s="224">
        <v>0</v>
      </c>
      <c r="AQ15" s="224">
        <v>1</v>
      </c>
      <c r="AR15" s="224">
        <v>5</v>
      </c>
      <c r="AS15" s="224">
        <v>4</v>
      </c>
      <c r="AT15" s="224">
        <v>46</v>
      </c>
      <c r="AU15" s="224">
        <v>0</v>
      </c>
      <c r="AV15" s="224">
        <v>0</v>
      </c>
      <c r="AW15" s="224">
        <v>20</v>
      </c>
    </row>
    <row r="16" spans="1:50" s="26" customFormat="1" x14ac:dyDescent="0.35">
      <c r="A16" s="214" t="s">
        <v>85</v>
      </c>
      <c r="B16" s="215">
        <v>2025</v>
      </c>
      <c r="C16" s="228" t="s">
        <v>1478</v>
      </c>
      <c r="D16" s="216" t="s">
        <v>33</v>
      </c>
      <c r="E16" s="216" t="s">
        <v>29</v>
      </c>
      <c r="F16" s="217" t="s">
        <v>439</v>
      </c>
      <c r="G16" s="218">
        <v>0</v>
      </c>
      <c r="H16" s="219">
        <v>6</v>
      </c>
      <c r="I16" s="219">
        <v>40</v>
      </c>
      <c r="J16" s="219">
        <v>9</v>
      </c>
      <c r="K16" s="219">
        <v>7</v>
      </c>
      <c r="L16" s="220">
        <f t="shared" si="3"/>
        <v>62</v>
      </c>
      <c r="M16" s="219">
        <v>0</v>
      </c>
      <c r="N16" s="219">
        <v>9</v>
      </c>
      <c r="O16" s="219">
        <v>21</v>
      </c>
      <c r="P16" s="219">
        <v>11</v>
      </c>
      <c r="Q16" s="219">
        <v>8</v>
      </c>
      <c r="R16" s="221">
        <f t="shared" si="4"/>
        <v>49</v>
      </c>
      <c r="S16" s="222">
        <v>0</v>
      </c>
      <c r="T16" s="219">
        <v>0</v>
      </c>
      <c r="U16" s="219">
        <v>111</v>
      </c>
      <c r="V16" s="219">
        <v>0</v>
      </c>
      <c r="W16" s="219">
        <v>0</v>
      </c>
      <c r="X16" s="219">
        <v>0</v>
      </c>
      <c r="Y16" s="219">
        <f t="shared" si="2"/>
        <v>111</v>
      </c>
      <c r="Z16" s="219">
        <v>0</v>
      </c>
      <c r="AA16" s="219">
        <v>111</v>
      </c>
      <c r="AB16" s="219">
        <v>0</v>
      </c>
      <c r="AC16" s="245">
        <f t="shared" si="5"/>
        <v>111</v>
      </c>
      <c r="AD16" s="247">
        <v>24.65991493162376</v>
      </c>
      <c r="AE16" s="247">
        <v>1.8818779497203297</v>
      </c>
      <c r="AF16" s="247">
        <v>81.668083669252283</v>
      </c>
      <c r="AG16" s="243">
        <v>0</v>
      </c>
      <c r="AH16" s="247">
        <v>1.6417029893576762</v>
      </c>
      <c r="AI16" s="247">
        <v>1.14842046004596</v>
      </c>
      <c r="AJ16" s="253">
        <v>111</v>
      </c>
      <c r="AK16" s="223">
        <v>1216</v>
      </c>
      <c r="AL16" s="227">
        <v>65</v>
      </c>
      <c r="AM16" s="224">
        <v>75</v>
      </c>
      <c r="AN16" s="224">
        <v>40</v>
      </c>
      <c r="AO16" s="224">
        <v>5</v>
      </c>
      <c r="AP16" s="224">
        <v>2</v>
      </c>
      <c r="AQ16" s="224">
        <v>1</v>
      </c>
      <c r="AR16" s="224">
        <v>2</v>
      </c>
      <c r="AS16" s="224">
        <v>4</v>
      </c>
      <c r="AT16" s="224">
        <v>29</v>
      </c>
      <c r="AU16" s="224">
        <v>0</v>
      </c>
      <c r="AV16" s="224">
        <v>0</v>
      </c>
      <c r="AW16" s="224">
        <v>12</v>
      </c>
    </row>
    <row r="17" spans="1:49" s="26" customFormat="1" x14ac:dyDescent="0.35">
      <c r="A17" s="214" t="s">
        <v>87</v>
      </c>
      <c r="B17" s="215">
        <v>2025</v>
      </c>
      <c r="C17" s="216" t="s">
        <v>617</v>
      </c>
      <c r="D17" s="216" t="s">
        <v>88</v>
      </c>
      <c r="E17" s="216" t="s">
        <v>29</v>
      </c>
      <c r="F17" s="217" t="s">
        <v>437</v>
      </c>
      <c r="G17" s="218">
        <v>0</v>
      </c>
      <c r="H17" s="219">
        <v>14</v>
      </c>
      <c r="I17" s="219">
        <v>29</v>
      </c>
      <c r="J17" s="219">
        <v>17</v>
      </c>
      <c r="K17" s="219">
        <v>15</v>
      </c>
      <c r="L17" s="220">
        <f t="shared" si="3"/>
        <v>75</v>
      </c>
      <c r="M17" s="219">
        <v>0</v>
      </c>
      <c r="N17" s="219">
        <v>7</v>
      </c>
      <c r="O17" s="219">
        <v>12</v>
      </c>
      <c r="P17" s="219">
        <v>10</v>
      </c>
      <c r="Q17" s="219">
        <v>8</v>
      </c>
      <c r="R17" s="221">
        <f t="shared" si="4"/>
        <v>37</v>
      </c>
      <c r="S17" s="222">
        <v>0</v>
      </c>
      <c r="T17" s="219">
        <v>0</v>
      </c>
      <c r="U17" s="219">
        <v>78</v>
      </c>
      <c r="V17" s="219">
        <v>0</v>
      </c>
      <c r="W17" s="219">
        <v>34</v>
      </c>
      <c r="X17" s="219">
        <v>0</v>
      </c>
      <c r="Y17" s="219">
        <f t="shared" si="2"/>
        <v>112</v>
      </c>
      <c r="Z17" s="219">
        <v>8</v>
      </c>
      <c r="AA17" s="219">
        <v>104</v>
      </c>
      <c r="AB17" s="219">
        <v>0</v>
      </c>
      <c r="AC17" s="245">
        <f t="shared" si="5"/>
        <v>112</v>
      </c>
      <c r="AD17" s="247">
        <v>45.699371517693756</v>
      </c>
      <c r="AE17" s="247">
        <v>1.8171059289803666</v>
      </c>
      <c r="AF17" s="247">
        <v>62</v>
      </c>
      <c r="AG17" s="243">
        <v>0</v>
      </c>
      <c r="AH17" s="247">
        <v>1</v>
      </c>
      <c r="AI17" s="247">
        <v>1</v>
      </c>
      <c r="AJ17" s="253">
        <v>112</v>
      </c>
      <c r="AK17" s="223">
        <v>462</v>
      </c>
      <c r="AL17" s="224">
        <v>83</v>
      </c>
      <c r="AM17" s="224">
        <v>73</v>
      </c>
      <c r="AN17" s="224">
        <v>17</v>
      </c>
      <c r="AO17" s="224">
        <v>12</v>
      </c>
      <c r="AP17" s="224">
        <v>0</v>
      </c>
      <c r="AQ17" s="224">
        <v>3</v>
      </c>
      <c r="AR17" s="224">
        <v>2</v>
      </c>
      <c r="AS17" s="224">
        <v>7</v>
      </c>
      <c r="AT17" s="224">
        <v>24</v>
      </c>
      <c r="AU17" s="224">
        <v>0</v>
      </c>
      <c r="AV17" s="224">
        <v>0</v>
      </c>
      <c r="AW17" s="224">
        <v>12</v>
      </c>
    </row>
    <row r="18" spans="1:49" s="26" customFormat="1" x14ac:dyDescent="0.35">
      <c r="A18" s="214" t="s">
        <v>91</v>
      </c>
      <c r="B18" s="215">
        <v>2025</v>
      </c>
      <c r="C18" s="216" t="s">
        <v>620</v>
      </c>
      <c r="D18" s="216" t="s">
        <v>588</v>
      </c>
      <c r="E18" s="216" t="s">
        <v>29</v>
      </c>
      <c r="F18" s="217" t="s">
        <v>439</v>
      </c>
      <c r="G18" s="218">
        <v>0</v>
      </c>
      <c r="H18" s="219">
        <v>12</v>
      </c>
      <c r="I18" s="219">
        <v>44</v>
      </c>
      <c r="J18" s="219">
        <v>25</v>
      </c>
      <c r="K18" s="219">
        <v>12</v>
      </c>
      <c r="L18" s="220">
        <f t="shared" si="3"/>
        <v>93</v>
      </c>
      <c r="M18" s="219">
        <v>0</v>
      </c>
      <c r="N18" s="219">
        <v>7</v>
      </c>
      <c r="O18" s="219">
        <v>20</v>
      </c>
      <c r="P18" s="219">
        <v>24</v>
      </c>
      <c r="Q18" s="219">
        <v>13</v>
      </c>
      <c r="R18" s="221">
        <f t="shared" si="4"/>
        <v>64</v>
      </c>
      <c r="S18" s="222">
        <v>0</v>
      </c>
      <c r="T18" s="219">
        <v>0</v>
      </c>
      <c r="U18" s="219">
        <v>154</v>
      </c>
      <c r="V18" s="219">
        <v>0</v>
      </c>
      <c r="W18" s="219">
        <v>3</v>
      </c>
      <c r="X18" s="219">
        <v>0</v>
      </c>
      <c r="Y18" s="219">
        <f t="shared" si="2"/>
        <v>157</v>
      </c>
      <c r="Z18" s="219">
        <v>30</v>
      </c>
      <c r="AA18" s="219">
        <v>127</v>
      </c>
      <c r="AB18" s="219">
        <v>0</v>
      </c>
      <c r="AC18" s="245">
        <f t="shared" si="5"/>
        <v>157</v>
      </c>
      <c r="AD18" s="247">
        <v>48.76391383517759</v>
      </c>
      <c r="AE18" s="247">
        <v>1.58774678870844</v>
      </c>
      <c r="AF18" s="247">
        <v>104.52907536098992</v>
      </c>
      <c r="AG18" s="243">
        <v>0</v>
      </c>
      <c r="AH18" s="247">
        <v>1.306017631965902</v>
      </c>
      <c r="AI18" s="247">
        <v>0.81324638315813369</v>
      </c>
      <c r="AJ18" s="253">
        <v>157</v>
      </c>
      <c r="AK18" s="223">
        <v>1134</v>
      </c>
      <c r="AL18" s="224">
        <v>125</v>
      </c>
      <c r="AM18" s="224">
        <v>121</v>
      </c>
      <c r="AN18" s="224">
        <v>45</v>
      </c>
      <c r="AO18" s="224">
        <v>10</v>
      </c>
      <c r="AP18" s="224">
        <v>5</v>
      </c>
      <c r="AQ18" s="224">
        <v>3</v>
      </c>
      <c r="AR18" s="224">
        <v>3</v>
      </c>
      <c r="AS18" s="224">
        <v>12</v>
      </c>
      <c r="AT18" s="224">
        <v>38</v>
      </c>
      <c r="AU18" s="224">
        <v>1</v>
      </c>
      <c r="AV18" s="224">
        <v>0</v>
      </c>
      <c r="AW18" s="224">
        <v>17</v>
      </c>
    </row>
    <row r="19" spans="1:49" s="26" customFormat="1" x14ac:dyDescent="0.35">
      <c r="A19" s="214" t="s">
        <v>93</v>
      </c>
      <c r="B19" s="215">
        <v>2025</v>
      </c>
      <c r="C19" s="216" t="s">
        <v>959</v>
      </c>
      <c r="D19" s="216" t="s">
        <v>94</v>
      </c>
      <c r="E19" s="216" t="s">
        <v>29</v>
      </c>
      <c r="F19" s="217" t="s">
        <v>437</v>
      </c>
      <c r="G19" s="218">
        <v>0</v>
      </c>
      <c r="H19" s="219">
        <v>3</v>
      </c>
      <c r="I19" s="219">
        <v>13</v>
      </c>
      <c r="J19" s="219">
        <v>12</v>
      </c>
      <c r="K19" s="219">
        <v>12</v>
      </c>
      <c r="L19" s="220">
        <f t="shared" si="3"/>
        <v>40</v>
      </c>
      <c r="M19" s="219">
        <v>0</v>
      </c>
      <c r="N19" s="219">
        <v>1</v>
      </c>
      <c r="O19" s="219">
        <v>12</v>
      </c>
      <c r="P19" s="219">
        <v>6</v>
      </c>
      <c r="Q19" s="219">
        <v>14</v>
      </c>
      <c r="R19" s="221">
        <f t="shared" si="4"/>
        <v>33</v>
      </c>
      <c r="S19" s="222">
        <v>1</v>
      </c>
      <c r="T19" s="219">
        <v>0</v>
      </c>
      <c r="U19" s="219">
        <v>30</v>
      </c>
      <c r="V19" s="219">
        <v>0</v>
      </c>
      <c r="W19" s="219">
        <v>29</v>
      </c>
      <c r="X19" s="219">
        <v>13</v>
      </c>
      <c r="Y19" s="219">
        <f t="shared" si="2"/>
        <v>73</v>
      </c>
      <c r="Z19" s="219">
        <v>11</v>
      </c>
      <c r="AA19" s="219">
        <v>60</v>
      </c>
      <c r="AB19" s="219">
        <v>2</v>
      </c>
      <c r="AC19" s="245">
        <f t="shared" si="5"/>
        <v>73</v>
      </c>
      <c r="AD19" s="247">
        <v>35.147264632560024</v>
      </c>
      <c r="AE19" s="247">
        <v>1.6583417644624967</v>
      </c>
      <c r="AF19" s="247">
        <v>35</v>
      </c>
      <c r="AG19" s="243">
        <v>0</v>
      </c>
      <c r="AH19" s="247">
        <v>0.51264654694034495</v>
      </c>
      <c r="AI19" s="247">
        <v>1</v>
      </c>
      <c r="AJ19" s="253">
        <v>73</v>
      </c>
      <c r="AK19" s="223">
        <v>255</v>
      </c>
      <c r="AL19" s="224">
        <v>47</v>
      </c>
      <c r="AM19" s="224">
        <v>47</v>
      </c>
      <c r="AN19" s="224">
        <v>19</v>
      </c>
      <c r="AO19" s="224">
        <v>9</v>
      </c>
      <c r="AP19" s="224">
        <v>0</v>
      </c>
      <c r="AQ19" s="224">
        <v>0</v>
      </c>
      <c r="AR19" s="224">
        <v>0</v>
      </c>
      <c r="AS19" s="224">
        <v>4</v>
      </c>
      <c r="AT19" s="224">
        <v>19</v>
      </c>
      <c r="AU19" s="224">
        <v>0</v>
      </c>
      <c r="AV19" s="224">
        <v>0</v>
      </c>
      <c r="AW19" s="224">
        <v>5</v>
      </c>
    </row>
    <row r="20" spans="1:49" s="26" customFormat="1" x14ac:dyDescent="0.35">
      <c r="A20" s="214" t="s">
        <v>96</v>
      </c>
      <c r="B20" s="215">
        <v>2025</v>
      </c>
      <c r="C20" s="216" t="s">
        <v>621</v>
      </c>
      <c r="D20" s="216" t="s">
        <v>97</v>
      </c>
      <c r="E20" s="216" t="s">
        <v>29</v>
      </c>
      <c r="F20" s="217" t="s">
        <v>437</v>
      </c>
      <c r="G20" s="218">
        <v>0</v>
      </c>
      <c r="H20" s="219">
        <v>1</v>
      </c>
      <c r="I20" s="219">
        <v>19</v>
      </c>
      <c r="J20" s="219">
        <v>15</v>
      </c>
      <c r="K20" s="219">
        <v>21</v>
      </c>
      <c r="L20" s="220">
        <f t="shared" si="3"/>
        <v>56</v>
      </c>
      <c r="M20" s="219">
        <v>0</v>
      </c>
      <c r="N20" s="219">
        <v>2</v>
      </c>
      <c r="O20" s="219">
        <v>10</v>
      </c>
      <c r="P20" s="219">
        <v>7</v>
      </c>
      <c r="Q20" s="219">
        <v>16</v>
      </c>
      <c r="R20" s="221">
        <v>35</v>
      </c>
      <c r="S20" s="222">
        <v>6</v>
      </c>
      <c r="T20" s="219">
        <v>0</v>
      </c>
      <c r="U20" s="219">
        <v>2</v>
      </c>
      <c r="V20" s="219">
        <v>0</v>
      </c>
      <c r="W20" s="219">
        <v>19</v>
      </c>
      <c r="X20" s="219">
        <v>64</v>
      </c>
      <c r="Y20" s="219">
        <f t="shared" si="2"/>
        <v>91</v>
      </c>
      <c r="Z20" s="219">
        <v>26</v>
      </c>
      <c r="AA20" s="219">
        <v>65</v>
      </c>
      <c r="AB20" s="219">
        <v>0</v>
      </c>
      <c r="AC20" s="245">
        <f t="shared" si="5"/>
        <v>91</v>
      </c>
      <c r="AD20" s="247">
        <v>41.107912980749752</v>
      </c>
      <c r="AE20" s="247">
        <v>0.87014203800284351</v>
      </c>
      <c r="AF20" s="247">
        <v>45.355687637567634</v>
      </c>
      <c r="AG20" s="243">
        <v>0</v>
      </c>
      <c r="AH20" s="247">
        <v>1.5995291413590598</v>
      </c>
      <c r="AI20" s="247">
        <v>2.0667282023207076</v>
      </c>
      <c r="AJ20" s="253">
        <v>91</v>
      </c>
      <c r="AK20" s="229">
        <v>107</v>
      </c>
      <c r="AL20" s="224">
        <v>64</v>
      </c>
      <c r="AM20" s="224">
        <v>65</v>
      </c>
      <c r="AN20" s="224">
        <v>25</v>
      </c>
      <c r="AO20" s="224">
        <v>2</v>
      </c>
      <c r="AP20" s="224">
        <v>0</v>
      </c>
      <c r="AQ20" s="224">
        <v>0</v>
      </c>
      <c r="AR20" s="224">
        <v>4</v>
      </c>
      <c r="AS20" s="224">
        <v>1</v>
      </c>
      <c r="AT20" s="224">
        <v>18</v>
      </c>
      <c r="AU20" s="224">
        <v>0</v>
      </c>
      <c r="AV20" s="224">
        <v>0</v>
      </c>
      <c r="AW20" s="224">
        <v>9</v>
      </c>
    </row>
    <row r="21" spans="1:49" s="26" customFormat="1" x14ac:dyDescent="0.35">
      <c r="A21" s="214" t="s">
        <v>99</v>
      </c>
      <c r="B21" s="215">
        <v>2025</v>
      </c>
      <c r="C21" s="216" t="s">
        <v>965</v>
      </c>
      <c r="D21" s="216" t="s">
        <v>33</v>
      </c>
      <c r="E21" s="216" t="s">
        <v>29</v>
      </c>
      <c r="F21" s="217" t="s">
        <v>439</v>
      </c>
      <c r="G21" s="218">
        <v>0</v>
      </c>
      <c r="H21" s="219">
        <v>16</v>
      </c>
      <c r="I21" s="219">
        <v>24</v>
      </c>
      <c r="J21" s="219">
        <v>13</v>
      </c>
      <c r="K21" s="219">
        <v>4</v>
      </c>
      <c r="L21" s="220">
        <f t="shared" si="3"/>
        <v>57</v>
      </c>
      <c r="M21" s="219">
        <v>0</v>
      </c>
      <c r="N21" s="219">
        <v>4</v>
      </c>
      <c r="O21" s="219">
        <v>16</v>
      </c>
      <c r="P21" s="219">
        <v>20</v>
      </c>
      <c r="Q21" s="219">
        <v>10</v>
      </c>
      <c r="R21" s="221">
        <f t="shared" si="4"/>
        <v>50</v>
      </c>
      <c r="S21" s="222">
        <v>9</v>
      </c>
      <c r="T21" s="219">
        <v>10</v>
      </c>
      <c r="U21" s="219">
        <v>35</v>
      </c>
      <c r="V21" s="219">
        <v>5</v>
      </c>
      <c r="W21" s="219">
        <v>48</v>
      </c>
      <c r="X21" s="219">
        <v>0</v>
      </c>
      <c r="Y21" s="219">
        <f t="shared" si="2"/>
        <v>107</v>
      </c>
      <c r="Z21" s="219">
        <v>39</v>
      </c>
      <c r="AA21" s="219">
        <v>67</v>
      </c>
      <c r="AB21" s="219">
        <v>1</v>
      </c>
      <c r="AC21" s="245">
        <f t="shared" si="5"/>
        <v>107</v>
      </c>
      <c r="AD21" s="247">
        <v>32.406613694528325</v>
      </c>
      <c r="AE21" s="247">
        <v>5.3523890908164189</v>
      </c>
      <c r="AF21" s="247">
        <v>65.189215000730215</v>
      </c>
      <c r="AG21" s="243">
        <v>0</v>
      </c>
      <c r="AH21" s="247">
        <v>3.0678976649936787</v>
      </c>
      <c r="AI21" s="247">
        <v>0.98388454893136479</v>
      </c>
      <c r="AJ21" s="253">
        <v>107</v>
      </c>
      <c r="AK21" s="223">
        <v>280</v>
      </c>
      <c r="AL21" s="224">
        <v>70</v>
      </c>
      <c r="AM21" s="224">
        <v>73</v>
      </c>
      <c r="AN21" s="224">
        <v>33</v>
      </c>
      <c r="AO21" s="224">
        <v>3</v>
      </c>
      <c r="AP21" s="224">
        <v>0</v>
      </c>
      <c r="AQ21" s="224">
        <v>1</v>
      </c>
      <c r="AR21" s="224">
        <v>3</v>
      </c>
      <c r="AS21" s="224">
        <v>4</v>
      </c>
      <c r="AT21" s="224">
        <v>22</v>
      </c>
      <c r="AU21" s="224">
        <v>0</v>
      </c>
      <c r="AV21" s="224">
        <v>0</v>
      </c>
      <c r="AW21" s="224">
        <v>8</v>
      </c>
    </row>
    <row r="22" spans="1:49" s="26" customFormat="1" x14ac:dyDescent="0.35">
      <c r="A22" s="214" t="s">
        <v>101</v>
      </c>
      <c r="B22" s="215">
        <v>2025</v>
      </c>
      <c r="C22" s="216" t="s">
        <v>623</v>
      </c>
      <c r="D22" s="216" t="s">
        <v>33</v>
      </c>
      <c r="E22" s="216" t="s">
        <v>29</v>
      </c>
      <c r="F22" s="217" t="s">
        <v>439</v>
      </c>
      <c r="G22" s="218">
        <v>0</v>
      </c>
      <c r="H22" s="219">
        <v>6</v>
      </c>
      <c r="I22" s="219">
        <v>41</v>
      </c>
      <c r="J22" s="219">
        <v>22</v>
      </c>
      <c r="K22" s="219">
        <v>11</v>
      </c>
      <c r="L22" s="220">
        <f t="shared" si="3"/>
        <v>80</v>
      </c>
      <c r="M22" s="219">
        <v>0</v>
      </c>
      <c r="N22" s="219">
        <v>3</v>
      </c>
      <c r="O22" s="219">
        <v>16</v>
      </c>
      <c r="P22" s="219">
        <v>8</v>
      </c>
      <c r="Q22" s="219">
        <v>14</v>
      </c>
      <c r="R22" s="221">
        <f t="shared" si="4"/>
        <v>41</v>
      </c>
      <c r="S22" s="222">
        <v>6</v>
      </c>
      <c r="T22" s="219">
        <v>0</v>
      </c>
      <c r="U22" s="219">
        <v>5</v>
      </c>
      <c r="V22" s="219">
        <v>0</v>
      </c>
      <c r="W22" s="219">
        <v>110</v>
      </c>
      <c r="X22" s="219">
        <v>0</v>
      </c>
      <c r="Y22" s="219">
        <f t="shared" si="2"/>
        <v>121</v>
      </c>
      <c r="Z22" s="219">
        <v>64</v>
      </c>
      <c r="AA22" s="219">
        <v>57</v>
      </c>
      <c r="AB22" s="219">
        <v>0</v>
      </c>
      <c r="AC22" s="245">
        <f t="shared" si="5"/>
        <v>121</v>
      </c>
      <c r="AD22" s="247">
        <v>34.46228944785851</v>
      </c>
      <c r="AE22" s="247">
        <v>6.1417218329612666</v>
      </c>
      <c r="AF22" s="247">
        <v>75.758172089697268</v>
      </c>
      <c r="AG22" s="243">
        <v>0</v>
      </c>
      <c r="AH22" s="247">
        <v>3.8764710526988653</v>
      </c>
      <c r="AI22" s="247">
        <v>0.76134557678408943</v>
      </c>
      <c r="AJ22" s="253">
        <v>121</v>
      </c>
      <c r="AK22" s="223">
        <v>313</v>
      </c>
      <c r="AL22" s="224">
        <v>77</v>
      </c>
      <c r="AM22" s="224">
        <v>75</v>
      </c>
      <c r="AN22" s="224">
        <v>40</v>
      </c>
      <c r="AO22" s="224">
        <v>2</v>
      </c>
      <c r="AP22" s="224">
        <v>1</v>
      </c>
      <c r="AQ22" s="224">
        <v>2</v>
      </c>
      <c r="AR22" s="224">
        <v>2</v>
      </c>
      <c r="AS22" s="224">
        <v>9</v>
      </c>
      <c r="AT22" s="224">
        <v>27</v>
      </c>
      <c r="AU22" s="224">
        <v>0</v>
      </c>
      <c r="AV22" s="224">
        <v>1</v>
      </c>
      <c r="AW22" s="224">
        <v>7</v>
      </c>
    </row>
    <row r="23" spans="1:49" s="26" customFormat="1" x14ac:dyDescent="0.35">
      <c r="A23" s="214" t="s">
        <v>102</v>
      </c>
      <c r="B23" s="215">
        <v>2025</v>
      </c>
      <c r="C23" s="216" t="s">
        <v>625</v>
      </c>
      <c r="D23" s="216" t="s">
        <v>588</v>
      </c>
      <c r="E23" s="216" t="s">
        <v>29</v>
      </c>
      <c r="F23" s="217" t="s">
        <v>439</v>
      </c>
      <c r="G23" s="218">
        <v>0</v>
      </c>
      <c r="H23" s="219">
        <v>5</v>
      </c>
      <c r="I23" s="219">
        <v>27</v>
      </c>
      <c r="J23" s="219">
        <v>16</v>
      </c>
      <c r="K23" s="219">
        <v>12</v>
      </c>
      <c r="L23" s="220">
        <f t="shared" si="3"/>
        <v>60</v>
      </c>
      <c r="M23" s="219">
        <v>0</v>
      </c>
      <c r="N23" s="219">
        <v>11</v>
      </c>
      <c r="O23" s="219">
        <v>16</v>
      </c>
      <c r="P23" s="219">
        <v>16</v>
      </c>
      <c r="Q23" s="219">
        <v>17</v>
      </c>
      <c r="R23" s="221">
        <f t="shared" si="4"/>
        <v>60</v>
      </c>
      <c r="S23" s="222">
        <v>13</v>
      </c>
      <c r="T23" s="219">
        <v>1</v>
      </c>
      <c r="U23" s="219">
        <v>72</v>
      </c>
      <c r="V23" s="219">
        <v>0</v>
      </c>
      <c r="W23" s="219">
        <v>34</v>
      </c>
      <c r="X23" s="219">
        <v>0</v>
      </c>
      <c r="Y23" s="219">
        <f t="shared" si="2"/>
        <v>120</v>
      </c>
      <c r="Z23" s="219">
        <v>22</v>
      </c>
      <c r="AA23" s="219">
        <v>98</v>
      </c>
      <c r="AB23" s="219">
        <v>0</v>
      </c>
      <c r="AC23" s="245">
        <f t="shared" si="5"/>
        <v>120</v>
      </c>
      <c r="AD23" s="247">
        <v>32.299567476384979</v>
      </c>
      <c r="AE23" s="247">
        <v>3.3761151073789306</v>
      </c>
      <c r="AF23" s="247">
        <v>80.881163588837623</v>
      </c>
      <c r="AG23" s="243">
        <v>0</v>
      </c>
      <c r="AH23" s="247">
        <v>2.3740605486155082</v>
      </c>
      <c r="AI23" s="247">
        <v>1.0690932787829563</v>
      </c>
      <c r="AJ23" s="253">
        <v>120</v>
      </c>
      <c r="AK23" s="223">
        <v>598</v>
      </c>
      <c r="AL23" s="224">
        <v>73</v>
      </c>
      <c r="AM23" s="224">
        <v>77</v>
      </c>
      <c r="AN23" s="224">
        <v>14</v>
      </c>
      <c r="AO23" s="224">
        <v>12</v>
      </c>
      <c r="AP23" s="224">
        <v>1</v>
      </c>
      <c r="AQ23" s="224">
        <v>1</v>
      </c>
      <c r="AR23" s="224">
        <v>1</v>
      </c>
      <c r="AS23" s="224">
        <v>1</v>
      </c>
      <c r="AT23" s="224">
        <v>39</v>
      </c>
      <c r="AU23" s="224">
        <v>1</v>
      </c>
      <c r="AV23" s="224">
        <v>1</v>
      </c>
      <c r="AW23" s="224">
        <v>12</v>
      </c>
    </row>
    <row r="24" spans="1:49" s="26" customFormat="1" x14ac:dyDescent="0.35">
      <c r="A24" s="214" t="s">
        <v>104</v>
      </c>
      <c r="B24" s="215">
        <v>2025</v>
      </c>
      <c r="C24" s="216" t="s">
        <v>626</v>
      </c>
      <c r="D24" s="216" t="s">
        <v>105</v>
      </c>
      <c r="E24" s="216" t="s">
        <v>29</v>
      </c>
      <c r="F24" s="217" t="s">
        <v>437</v>
      </c>
      <c r="G24" s="218">
        <v>0</v>
      </c>
      <c r="H24" s="219">
        <v>3</v>
      </c>
      <c r="I24" s="219">
        <v>18</v>
      </c>
      <c r="J24" s="219">
        <v>13</v>
      </c>
      <c r="K24" s="219">
        <v>36</v>
      </c>
      <c r="L24" s="220">
        <f t="shared" si="3"/>
        <v>70</v>
      </c>
      <c r="M24" s="219">
        <v>0</v>
      </c>
      <c r="N24" s="219">
        <v>2</v>
      </c>
      <c r="O24" s="219">
        <v>9</v>
      </c>
      <c r="P24" s="219">
        <v>14</v>
      </c>
      <c r="Q24" s="219">
        <v>21</v>
      </c>
      <c r="R24" s="221">
        <f t="shared" si="4"/>
        <v>46</v>
      </c>
      <c r="S24" s="222">
        <v>14</v>
      </c>
      <c r="T24" s="219">
        <v>0</v>
      </c>
      <c r="U24" s="219">
        <v>3</v>
      </c>
      <c r="V24" s="219">
        <v>1</v>
      </c>
      <c r="W24" s="219">
        <v>98</v>
      </c>
      <c r="X24" s="219">
        <v>0</v>
      </c>
      <c r="Y24" s="219">
        <f t="shared" si="2"/>
        <v>116</v>
      </c>
      <c r="Z24" s="219">
        <v>18</v>
      </c>
      <c r="AA24" s="219">
        <v>98</v>
      </c>
      <c r="AB24" s="219">
        <v>0</v>
      </c>
      <c r="AC24" s="245">
        <f t="shared" si="5"/>
        <v>116</v>
      </c>
      <c r="AD24" s="247">
        <v>61.848687601841632</v>
      </c>
      <c r="AE24" s="247">
        <v>2.5777489795917909</v>
      </c>
      <c r="AF24" s="247">
        <v>51.573563418566586</v>
      </c>
      <c r="AG24" s="243">
        <v>0</v>
      </c>
      <c r="AH24" s="247">
        <v>0</v>
      </c>
      <c r="AI24" s="247">
        <v>0</v>
      </c>
      <c r="AJ24" s="253">
        <v>116</v>
      </c>
      <c r="AK24" s="223">
        <v>55</v>
      </c>
      <c r="AL24" s="224">
        <v>88</v>
      </c>
      <c r="AM24" s="224">
        <v>85</v>
      </c>
      <c r="AN24" s="224">
        <v>20</v>
      </c>
      <c r="AO24" s="224">
        <v>6</v>
      </c>
      <c r="AP24" s="224">
        <v>1</v>
      </c>
      <c r="AQ24" s="224">
        <v>1</v>
      </c>
      <c r="AR24" s="224">
        <v>2</v>
      </c>
      <c r="AS24" s="224">
        <v>4</v>
      </c>
      <c r="AT24" s="224">
        <v>10</v>
      </c>
      <c r="AU24" s="224">
        <v>2</v>
      </c>
      <c r="AV24" s="224">
        <v>0</v>
      </c>
      <c r="AW24" s="224">
        <v>10</v>
      </c>
    </row>
    <row r="25" spans="1:49" s="26" customFormat="1" x14ac:dyDescent="0.35">
      <c r="A25" s="214" t="s">
        <v>109</v>
      </c>
      <c r="B25" s="215">
        <v>2025</v>
      </c>
      <c r="C25" s="216" t="s">
        <v>979</v>
      </c>
      <c r="D25" s="216" t="s">
        <v>111</v>
      </c>
      <c r="E25" s="216" t="s">
        <v>112</v>
      </c>
      <c r="F25" s="217" t="s">
        <v>114</v>
      </c>
      <c r="G25" s="218">
        <v>0</v>
      </c>
      <c r="H25" s="219">
        <v>9</v>
      </c>
      <c r="I25" s="219">
        <v>20</v>
      </c>
      <c r="J25" s="219">
        <v>21</v>
      </c>
      <c r="K25" s="219">
        <v>18</v>
      </c>
      <c r="L25" s="220">
        <f t="shared" si="3"/>
        <v>68</v>
      </c>
      <c r="M25" s="219">
        <v>0</v>
      </c>
      <c r="N25" s="219">
        <v>10</v>
      </c>
      <c r="O25" s="219">
        <v>12</v>
      </c>
      <c r="P25" s="219">
        <v>12</v>
      </c>
      <c r="Q25" s="219">
        <v>14</v>
      </c>
      <c r="R25" s="221">
        <v>48</v>
      </c>
      <c r="S25" s="222">
        <v>2</v>
      </c>
      <c r="T25" s="219">
        <v>0</v>
      </c>
      <c r="U25" s="219">
        <v>23</v>
      </c>
      <c r="V25" s="219">
        <v>1</v>
      </c>
      <c r="W25" s="219">
        <v>69</v>
      </c>
      <c r="X25" s="219">
        <v>21</v>
      </c>
      <c r="Y25" s="219">
        <f t="shared" si="2"/>
        <v>116</v>
      </c>
      <c r="Z25" s="219">
        <v>15</v>
      </c>
      <c r="AA25" s="219">
        <v>85</v>
      </c>
      <c r="AB25" s="219">
        <v>16</v>
      </c>
      <c r="AC25" s="245">
        <f t="shared" si="5"/>
        <v>116</v>
      </c>
      <c r="AD25" s="247">
        <v>43</v>
      </c>
      <c r="AE25" s="247">
        <v>1</v>
      </c>
      <c r="AF25" s="247">
        <v>66</v>
      </c>
      <c r="AG25" s="243">
        <v>0</v>
      </c>
      <c r="AH25" s="247">
        <v>1</v>
      </c>
      <c r="AI25" s="247">
        <v>4.7178581256720653</v>
      </c>
      <c r="AJ25" s="253">
        <v>116</v>
      </c>
      <c r="AK25" s="223">
        <v>646</v>
      </c>
      <c r="AL25" s="224">
        <v>67</v>
      </c>
      <c r="AM25" s="224">
        <v>61</v>
      </c>
      <c r="AN25" s="224">
        <v>27</v>
      </c>
      <c r="AO25" s="224">
        <v>22</v>
      </c>
      <c r="AP25" s="224">
        <v>0</v>
      </c>
      <c r="AQ25" s="224">
        <v>0</v>
      </c>
      <c r="AR25" s="224">
        <v>2</v>
      </c>
      <c r="AS25" s="224">
        <v>1</v>
      </c>
      <c r="AT25" s="224">
        <v>33</v>
      </c>
      <c r="AU25" s="224">
        <v>6</v>
      </c>
      <c r="AV25" s="224">
        <v>0</v>
      </c>
      <c r="AW25" s="224">
        <v>14</v>
      </c>
    </row>
    <row r="26" spans="1:49" s="26" customFormat="1" x14ac:dyDescent="0.35">
      <c r="A26" s="214" t="s">
        <v>118</v>
      </c>
      <c r="B26" s="215">
        <v>2025</v>
      </c>
      <c r="C26" s="216" t="s">
        <v>627</v>
      </c>
      <c r="D26" s="216" t="s">
        <v>63</v>
      </c>
      <c r="E26" s="216" t="s">
        <v>29</v>
      </c>
      <c r="F26" s="217" t="s">
        <v>437</v>
      </c>
      <c r="G26" s="218">
        <v>0</v>
      </c>
      <c r="H26" s="219">
        <v>7</v>
      </c>
      <c r="I26" s="219">
        <v>43</v>
      </c>
      <c r="J26" s="219">
        <v>28</v>
      </c>
      <c r="K26" s="219">
        <v>25</v>
      </c>
      <c r="L26" s="220">
        <f t="shared" si="3"/>
        <v>103</v>
      </c>
      <c r="M26" s="219">
        <v>0</v>
      </c>
      <c r="N26" s="219">
        <v>14</v>
      </c>
      <c r="O26" s="219">
        <v>27</v>
      </c>
      <c r="P26" s="219">
        <v>18</v>
      </c>
      <c r="Q26" s="219">
        <v>33</v>
      </c>
      <c r="R26" s="221">
        <f t="shared" si="4"/>
        <v>92</v>
      </c>
      <c r="S26" s="222">
        <v>4</v>
      </c>
      <c r="T26" s="219">
        <v>0</v>
      </c>
      <c r="U26" s="219">
        <v>164</v>
      </c>
      <c r="V26" s="219">
        <v>0</v>
      </c>
      <c r="W26" s="219">
        <v>26</v>
      </c>
      <c r="X26" s="219">
        <v>1</v>
      </c>
      <c r="Y26" s="219">
        <f t="shared" si="2"/>
        <v>195</v>
      </c>
      <c r="Z26" s="219">
        <v>20</v>
      </c>
      <c r="AA26" s="219">
        <v>175</v>
      </c>
      <c r="AB26" s="219">
        <v>0</v>
      </c>
      <c r="AC26" s="245">
        <f t="shared" si="5"/>
        <v>195</v>
      </c>
      <c r="AD26" s="247">
        <v>59.614433080807707</v>
      </c>
      <c r="AE26" s="247">
        <v>5.3652399202066539</v>
      </c>
      <c r="AF26" s="247">
        <v>125.31891026403122</v>
      </c>
      <c r="AG26" s="243">
        <v>0</v>
      </c>
      <c r="AH26" s="247">
        <v>3.7772099730249913</v>
      </c>
      <c r="AI26" s="247">
        <v>0.92420676192945062</v>
      </c>
      <c r="AJ26" s="253">
        <v>195</v>
      </c>
      <c r="AK26" s="223">
        <v>1033</v>
      </c>
      <c r="AL26" s="224">
        <v>154</v>
      </c>
      <c r="AM26" s="224">
        <v>137</v>
      </c>
      <c r="AN26" s="224">
        <v>46</v>
      </c>
      <c r="AO26" s="224">
        <v>12</v>
      </c>
      <c r="AP26" s="224">
        <v>0</v>
      </c>
      <c r="AQ26" s="224">
        <v>2</v>
      </c>
      <c r="AR26" s="224">
        <v>0</v>
      </c>
      <c r="AS26" s="224">
        <v>11</v>
      </c>
      <c r="AT26" s="224">
        <v>38</v>
      </c>
      <c r="AU26" s="224">
        <v>0</v>
      </c>
      <c r="AV26" s="224">
        <v>0</v>
      </c>
      <c r="AW26" s="224">
        <v>13</v>
      </c>
    </row>
    <row r="27" spans="1:49" s="26" customFormat="1" x14ac:dyDescent="0.35">
      <c r="A27" s="214" t="s">
        <v>119</v>
      </c>
      <c r="B27" s="215">
        <v>2025</v>
      </c>
      <c r="C27" s="216" t="s">
        <v>987</v>
      </c>
      <c r="D27" s="216" t="s">
        <v>33</v>
      </c>
      <c r="E27" s="216" t="s">
        <v>29</v>
      </c>
      <c r="F27" s="217" t="s">
        <v>439</v>
      </c>
      <c r="G27" s="218">
        <v>0</v>
      </c>
      <c r="H27" s="219">
        <v>5</v>
      </c>
      <c r="I27" s="219">
        <v>27</v>
      </c>
      <c r="J27" s="219">
        <v>11</v>
      </c>
      <c r="K27" s="219">
        <v>5</v>
      </c>
      <c r="L27" s="220">
        <f t="shared" si="3"/>
        <v>48</v>
      </c>
      <c r="M27" s="219">
        <v>0</v>
      </c>
      <c r="N27" s="219">
        <v>6</v>
      </c>
      <c r="O27" s="219">
        <v>14</v>
      </c>
      <c r="P27" s="219">
        <v>7</v>
      </c>
      <c r="Q27" s="219">
        <v>4</v>
      </c>
      <c r="R27" s="221">
        <f t="shared" si="4"/>
        <v>31</v>
      </c>
      <c r="S27" s="222">
        <v>12</v>
      </c>
      <c r="T27" s="219">
        <v>2</v>
      </c>
      <c r="U27" s="219">
        <v>5</v>
      </c>
      <c r="V27" s="219">
        <v>2</v>
      </c>
      <c r="W27" s="219">
        <v>56</v>
      </c>
      <c r="X27" s="219">
        <v>2</v>
      </c>
      <c r="Y27" s="219">
        <f t="shared" si="2"/>
        <v>79</v>
      </c>
      <c r="Z27" s="219">
        <v>40</v>
      </c>
      <c r="AA27" s="219">
        <v>37</v>
      </c>
      <c r="AB27" s="219">
        <v>2</v>
      </c>
      <c r="AC27" s="245">
        <f t="shared" si="5"/>
        <v>79</v>
      </c>
      <c r="AD27" s="247">
        <v>26.321971218783805</v>
      </c>
      <c r="AE27" s="247">
        <v>3.4655786812882314</v>
      </c>
      <c r="AF27" s="247">
        <v>46.330871651964799</v>
      </c>
      <c r="AG27" s="243">
        <v>0</v>
      </c>
      <c r="AH27" s="247">
        <v>1.0393362506276407</v>
      </c>
      <c r="AI27" s="247">
        <v>1.8422421973355225</v>
      </c>
      <c r="AJ27" s="253">
        <v>79</v>
      </c>
      <c r="AK27" s="223">
        <v>346</v>
      </c>
      <c r="AL27" s="224">
        <v>55</v>
      </c>
      <c r="AM27" s="224">
        <v>53</v>
      </c>
      <c r="AN27" s="224">
        <v>20</v>
      </c>
      <c r="AO27" s="224">
        <v>4</v>
      </c>
      <c r="AP27" s="224">
        <v>0</v>
      </c>
      <c r="AQ27" s="224">
        <v>0</v>
      </c>
      <c r="AR27" s="224">
        <v>1</v>
      </c>
      <c r="AS27" s="224">
        <v>3</v>
      </c>
      <c r="AT27" s="224">
        <v>23</v>
      </c>
      <c r="AU27" s="224">
        <v>0</v>
      </c>
      <c r="AV27" s="224">
        <v>3</v>
      </c>
      <c r="AW27" s="224">
        <v>9</v>
      </c>
    </row>
    <row r="28" spans="1:49" s="26" customFormat="1" x14ac:dyDescent="0.35">
      <c r="A28" s="214" t="s">
        <v>122</v>
      </c>
      <c r="B28" s="215">
        <v>2025</v>
      </c>
      <c r="C28" s="216" t="s">
        <v>628</v>
      </c>
      <c r="D28" s="216" t="s">
        <v>123</v>
      </c>
      <c r="E28" s="216" t="s">
        <v>29</v>
      </c>
      <c r="F28" s="217" t="s">
        <v>437</v>
      </c>
      <c r="G28" s="218">
        <v>0</v>
      </c>
      <c r="H28" s="219">
        <v>10</v>
      </c>
      <c r="I28" s="219">
        <v>31</v>
      </c>
      <c r="J28" s="219">
        <v>25</v>
      </c>
      <c r="K28" s="219">
        <v>12</v>
      </c>
      <c r="L28" s="220">
        <f t="shared" si="3"/>
        <v>78</v>
      </c>
      <c r="M28" s="219">
        <v>0</v>
      </c>
      <c r="N28" s="219">
        <v>7</v>
      </c>
      <c r="O28" s="219">
        <v>19</v>
      </c>
      <c r="P28" s="219">
        <v>15</v>
      </c>
      <c r="Q28" s="219">
        <v>13</v>
      </c>
      <c r="R28" s="221">
        <f t="shared" si="4"/>
        <v>54</v>
      </c>
      <c r="S28" s="222">
        <v>4</v>
      </c>
      <c r="T28" s="219">
        <v>0</v>
      </c>
      <c r="U28" s="219">
        <v>22</v>
      </c>
      <c r="V28" s="219">
        <v>0</v>
      </c>
      <c r="W28" s="219">
        <v>104</v>
      </c>
      <c r="X28" s="219">
        <v>2</v>
      </c>
      <c r="Y28" s="219">
        <f t="shared" si="2"/>
        <v>132</v>
      </c>
      <c r="Z28" s="219">
        <v>86</v>
      </c>
      <c r="AA28" s="219">
        <v>44</v>
      </c>
      <c r="AB28" s="219">
        <v>2</v>
      </c>
      <c r="AC28" s="245">
        <f t="shared" si="5"/>
        <v>132</v>
      </c>
      <c r="AD28" s="247">
        <v>49.860449347907512</v>
      </c>
      <c r="AE28" s="247">
        <v>3.1796077217208434</v>
      </c>
      <c r="AF28" s="247">
        <v>71.274916161980386</v>
      </c>
      <c r="AG28" s="243">
        <v>0</v>
      </c>
      <c r="AH28" s="247">
        <v>6.3162845610854248</v>
      </c>
      <c r="AI28" s="247">
        <v>1.3687422073058384</v>
      </c>
      <c r="AJ28" s="253">
        <v>132</v>
      </c>
      <c r="AK28" s="223">
        <v>338</v>
      </c>
      <c r="AL28" s="224">
        <v>100</v>
      </c>
      <c r="AM28" s="224">
        <v>93</v>
      </c>
      <c r="AN28" s="224">
        <v>25</v>
      </c>
      <c r="AO28" s="224">
        <v>11</v>
      </c>
      <c r="AP28" s="224">
        <v>0</v>
      </c>
      <c r="AQ28" s="224">
        <v>0</v>
      </c>
      <c r="AR28" s="224">
        <v>3</v>
      </c>
      <c r="AS28" s="224">
        <v>0</v>
      </c>
      <c r="AT28" s="224">
        <v>24</v>
      </c>
      <c r="AU28" s="224">
        <v>2</v>
      </c>
      <c r="AV28" s="224">
        <v>0</v>
      </c>
      <c r="AW28" s="224">
        <v>9</v>
      </c>
    </row>
    <row r="29" spans="1:49" s="26" customFormat="1" x14ac:dyDescent="0.35">
      <c r="A29" s="214" t="s">
        <v>125</v>
      </c>
      <c r="B29" s="215">
        <v>2025</v>
      </c>
      <c r="C29" s="216" t="s">
        <v>777</v>
      </c>
      <c r="D29" s="216" t="s">
        <v>262</v>
      </c>
      <c r="E29" s="216" t="s">
        <v>126</v>
      </c>
      <c r="F29" s="217" t="s">
        <v>116</v>
      </c>
      <c r="G29" s="218">
        <v>0</v>
      </c>
      <c r="H29" s="219">
        <v>3</v>
      </c>
      <c r="I29" s="219">
        <v>19</v>
      </c>
      <c r="J29" s="219">
        <v>8</v>
      </c>
      <c r="K29" s="219">
        <v>14</v>
      </c>
      <c r="L29" s="220">
        <f t="shared" si="3"/>
        <v>44</v>
      </c>
      <c r="M29" s="219">
        <v>0</v>
      </c>
      <c r="N29" s="219">
        <v>4</v>
      </c>
      <c r="O29" s="219">
        <v>14</v>
      </c>
      <c r="P29" s="219">
        <v>12</v>
      </c>
      <c r="Q29" s="219">
        <v>22</v>
      </c>
      <c r="R29" s="221">
        <f t="shared" si="4"/>
        <v>52</v>
      </c>
      <c r="S29" s="222">
        <v>0</v>
      </c>
      <c r="T29" s="219">
        <v>0</v>
      </c>
      <c r="U29" s="219">
        <v>23</v>
      </c>
      <c r="V29" s="219">
        <v>0</v>
      </c>
      <c r="W29" s="219">
        <v>73</v>
      </c>
      <c r="X29" s="219">
        <v>0</v>
      </c>
      <c r="Y29" s="219">
        <f t="shared" si="2"/>
        <v>96</v>
      </c>
      <c r="Z29" s="219">
        <v>2</v>
      </c>
      <c r="AA29" s="219">
        <v>94</v>
      </c>
      <c r="AB29" s="219">
        <v>0</v>
      </c>
      <c r="AC29" s="245">
        <f t="shared" si="5"/>
        <v>96</v>
      </c>
      <c r="AD29" s="247">
        <v>41.354491984925325</v>
      </c>
      <c r="AE29" s="247">
        <v>1.6323265543767662</v>
      </c>
      <c r="AF29" s="247">
        <v>50.600494784903525</v>
      </c>
      <c r="AG29" s="243">
        <v>0</v>
      </c>
      <c r="AH29" s="247">
        <v>0.8042288919314623</v>
      </c>
      <c r="AI29" s="247">
        <v>1.6084577838629246</v>
      </c>
      <c r="AJ29" s="253">
        <v>96</v>
      </c>
      <c r="AK29" s="223">
        <v>615</v>
      </c>
      <c r="AL29" s="224">
        <v>67</v>
      </c>
      <c r="AM29" s="224">
        <v>71</v>
      </c>
      <c r="AN29" s="224">
        <v>20</v>
      </c>
      <c r="AO29" s="224">
        <v>3</v>
      </c>
      <c r="AP29" s="224">
        <v>0</v>
      </c>
      <c r="AQ29" s="224">
        <v>0</v>
      </c>
      <c r="AR29" s="224">
        <v>0</v>
      </c>
      <c r="AS29" s="224">
        <v>0</v>
      </c>
      <c r="AT29" s="224">
        <v>14</v>
      </c>
      <c r="AU29" s="224">
        <v>4</v>
      </c>
      <c r="AV29" s="224">
        <v>1</v>
      </c>
      <c r="AW29" s="224">
        <v>6</v>
      </c>
    </row>
    <row r="30" spans="1:49" s="26" customFormat="1" x14ac:dyDescent="0.35">
      <c r="A30" s="214" t="s">
        <v>128</v>
      </c>
      <c r="B30" s="215">
        <v>2025</v>
      </c>
      <c r="C30" s="216" t="s">
        <v>629</v>
      </c>
      <c r="D30" s="216" t="s">
        <v>33</v>
      </c>
      <c r="E30" s="216" t="s">
        <v>29</v>
      </c>
      <c r="F30" s="217" t="s">
        <v>439</v>
      </c>
      <c r="G30" s="218">
        <v>0</v>
      </c>
      <c r="H30" s="219">
        <v>1</v>
      </c>
      <c r="I30" s="219">
        <v>14</v>
      </c>
      <c r="J30" s="219">
        <v>7</v>
      </c>
      <c r="K30" s="219">
        <v>4</v>
      </c>
      <c r="L30" s="220">
        <f t="shared" si="3"/>
        <v>26</v>
      </c>
      <c r="M30" s="219">
        <v>0</v>
      </c>
      <c r="N30" s="219">
        <v>3</v>
      </c>
      <c r="O30" s="219">
        <v>8</v>
      </c>
      <c r="P30" s="219">
        <v>3</v>
      </c>
      <c r="Q30" s="219">
        <v>4</v>
      </c>
      <c r="R30" s="221">
        <f t="shared" si="4"/>
        <v>18</v>
      </c>
      <c r="S30" s="222">
        <v>1</v>
      </c>
      <c r="T30" s="219">
        <v>0</v>
      </c>
      <c r="U30" s="219">
        <v>18</v>
      </c>
      <c r="V30" s="219">
        <v>0</v>
      </c>
      <c r="W30" s="219">
        <v>24</v>
      </c>
      <c r="X30" s="219">
        <v>1</v>
      </c>
      <c r="Y30" s="219">
        <f t="shared" si="2"/>
        <v>44</v>
      </c>
      <c r="Z30" s="219">
        <v>13</v>
      </c>
      <c r="AA30" s="219">
        <v>31</v>
      </c>
      <c r="AB30" s="219">
        <v>0</v>
      </c>
      <c r="AC30" s="245">
        <f t="shared" si="5"/>
        <v>44</v>
      </c>
      <c r="AD30" s="247">
        <v>14.52185147802334</v>
      </c>
      <c r="AE30" s="247">
        <v>1</v>
      </c>
      <c r="AF30" s="247">
        <v>28</v>
      </c>
      <c r="AG30" s="243">
        <v>0</v>
      </c>
      <c r="AH30" s="247">
        <v>0</v>
      </c>
      <c r="AI30" s="247">
        <v>0</v>
      </c>
      <c r="AJ30" s="253">
        <v>44</v>
      </c>
      <c r="AK30" s="223">
        <v>486</v>
      </c>
      <c r="AL30" s="224">
        <v>27</v>
      </c>
      <c r="AM30" s="224">
        <v>29</v>
      </c>
      <c r="AN30" s="224">
        <v>16</v>
      </c>
      <c r="AO30" s="224">
        <v>1</v>
      </c>
      <c r="AP30" s="224">
        <v>0</v>
      </c>
      <c r="AQ30" s="224">
        <v>0</v>
      </c>
      <c r="AR30" s="224">
        <v>2</v>
      </c>
      <c r="AS30" s="224">
        <v>2</v>
      </c>
      <c r="AT30" s="224">
        <v>5</v>
      </c>
      <c r="AU30" s="224">
        <v>0</v>
      </c>
      <c r="AV30" s="224">
        <v>0</v>
      </c>
      <c r="AW30" s="224">
        <v>7</v>
      </c>
    </row>
    <row r="31" spans="1:49" s="26" customFormat="1" x14ac:dyDescent="0.35">
      <c r="A31" s="214" t="s">
        <v>133</v>
      </c>
      <c r="B31" s="215">
        <v>2025</v>
      </c>
      <c r="C31" s="216" t="s">
        <v>630</v>
      </c>
      <c r="D31" s="216" t="s">
        <v>134</v>
      </c>
      <c r="E31" s="216" t="s">
        <v>29</v>
      </c>
      <c r="F31" s="217" t="s">
        <v>437</v>
      </c>
      <c r="G31" s="218">
        <v>0</v>
      </c>
      <c r="H31" s="219">
        <v>8</v>
      </c>
      <c r="I31" s="219">
        <v>16</v>
      </c>
      <c r="J31" s="219">
        <v>27</v>
      </c>
      <c r="K31" s="219">
        <v>11</v>
      </c>
      <c r="L31" s="220">
        <f t="shared" si="3"/>
        <v>62</v>
      </c>
      <c r="M31" s="219">
        <v>0</v>
      </c>
      <c r="N31" s="219">
        <v>7</v>
      </c>
      <c r="O31" s="219">
        <v>20</v>
      </c>
      <c r="P31" s="219">
        <v>10</v>
      </c>
      <c r="Q31" s="219">
        <v>10</v>
      </c>
      <c r="R31" s="221">
        <f t="shared" si="4"/>
        <v>47</v>
      </c>
      <c r="S31" s="222">
        <v>0</v>
      </c>
      <c r="T31" s="219">
        <v>0</v>
      </c>
      <c r="U31" s="219">
        <v>63</v>
      </c>
      <c r="V31" s="219">
        <v>0</v>
      </c>
      <c r="W31" s="219">
        <v>46</v>
      </c>
      <c r="X31" s="219">
        <v>0</v>
      </c>
      <c r="Y31" s="219">
        <f t="shared" si="2"/>
        <v>109</v>
      </c>
      <c r="Z31" s="219">
        <v>10</v>
      </c>
      <c r="AA31" s="219">
        <v>99</v>
      </c>
      <c r="AB31" s="219">
        <v>0</v>
      </c>
      <c r="AC31" s="245">
        <f t="shared" si="5"/>
        <v>109</v>
      </c>
      <c r="AD31" s="247">
        <v>39.362510082364338</v>
      </c>
      <c r="AE31" s="247">
        <v>0.82619471846744941</v>
      </c>
      <c r="AF31" s="247">
        <v>64.913739469522582</v>
      </c>
      <c r="AG31" s="243">
        <v>0</v>
      </c>
      <c r="AH31" s="247">
        <v>2.3245980429998148</v>
      </c>
      <c r="AI31" s="247">
        <v>1.5729576866458073</v>
      </c>
      <c r="AJ31" s="253">
        <v>109</v>
      </c>
      <c r="AK31" s="223">
        <v>414</v>
      </c>
      <c r="AL31" s="224">
        <v>61</v>
      </c>
      <c r="AM31" s="224">
        <v>54</v>
      </c>
      <c r="AN31" s="224">
        <v>26</v>
      </c>
      <c r="AO31" s="224">
        <v>21</v>
      </c>
      <c r="AP31" s="224">
        <v>1</v>
      </c>
      <c r="AQ31" s="224">
        <v>0</v>
      </c>
      <c r="AR31" s="224">
        <v>1</v>
      </c>
      <c r="AS31" s="224">
        <v>3</v>
      </c>
      <c r="AT31" s="224">
        <v>31</v>
      </c>
      <c r="AU31" s="224">
        <v>4</v>
      </c>
      <c r="AV31" s="224">
        <v>0</v>
      </c>
      <c r="AW31" s="224">
        <v>6</v>
      </c>
    </row>
    <row r="32" spans="1:49" s="26" customFormat="1" x14ac:dyDescent="0.35">
      <c r="A32" s="214" t="s">
        <v>136</v>
      </c>
      <c r="B32" s="215">
        <v>2025</v>
      </c>
      <c r="C32" s="216" t="s">
        <v>632</v>
      </c>
      <c r="D32" s="216" t="s">
        <v>137</v>
      </c>
      <c r="E32" s="216" t="s">
        <v>29</v>
      </c>
      <c r="F32" s="217" t="s">
        <v>437</v>
      </c>
      <c r="G32" s="218">
        <v>0</v>
      </c>
      <c r="H32" s="219">
        <v>17</v>
      </c>
      <c r="I32" s="219">
        <v>24</v>
      </c>
      <c r="J32" s="219">
        <v>9</v>
      </c>
      <c r="K32" s="219">
        <v>7</v>
      </c>
      <c r="L32" s="220">
        <f t="shared" si="3"/>
        <v>57</v>
      </c>
      <c r="M32" s="219">
        <v>0</v>
      </c>
      <c r="N32" s="219">
        <v>10</v>
      </c>
      <c r="O32" s="219">
        <v>20</v>
      </c>
      <c r="P32" s="219">
        <v>9</v>
      </c>
      <c r="Q32" s="219">
        <v>13</v>
      </c>
      <c r="R32" s="221">
        <f t="shared" si="4"/>
        <v>52</v>
      </c>
      <c r="S32" s="222">
        <v>1</v>
      </c>
      <c r="T32" s="219">
        <v>0</v>
      </c>
      <c r="U32" s="219">
        <v>83</v>
      </c>
      <c r="V32" s="219">
        <v>0</v>
      </c>
      <c r="W32" s="219">
        <v>25</v>
      </c>
      <c r="X32" s="219">
        <v>0</v>
      </c>
      <c r="Y32" s="219">
        <f t="shared" si="2"/>
        <v>109</v>
      </c>
      <c r="Z32" s="219">
        <v>16</v>
      </c>
      <c r="AA32" s="219">
        <v>93</v>
      </c>
      <c r="AB32" s="219">
        <v>0</v>
      </c>
      <c r="AC32" s="245">
        <f t="shared" si="5"/>
        <v>109</v>
      </c>
      <c r="AD32" s="247">
        <v>39.159554396641894</v>
      </c>
      <c r="AE32" s="247">
        <v>2.2169887474023402</v>
      </c>
      <c r="AF32" s="247">
        <v>63.719644260364134</v>
      </c>
      <c r="AG32" s="243">
        <v>0</v>
      </c>
      <c r="AH32" s="247">
        <v>2.8777102610073504</v>
      </c>
      <c r="AI32" s="247">
        <v>1.026102334584277</v>
      </c>
      <c r="AJ32" s="253">
        <v>109</v>
      </c>
      <c r="AK32" s="223">
        <v>612</v>
      </c>
      <c r="AL32" s="224">
        <v>80</v>
      </c>
      <c r="AM32" s="224">
        <v>77</v>
      </c>
      <c r="AN32" s="224">
        <v>30</v>
      </c>
      <c r="AO32" s="224">
        <v>10</v>
      </c>
      <c r="AP32" s="224">
        <v>0</v>
      </c>
      <c r="AQ32" s="224">
        <v>1</v>
      </c>
      <c r="AR32" s="224">
        <v>3</v>
      </c>
      <c r="AS32" s="224">
        <v>3</v>
      </c>
      <c r="AT32" s="224">
        <v>32</v>
      </c>
      <c r="AU32" s="224">
        <v>0</v>
      </c>
      <c r="AV32" s="224">
        <v>0</v>
      </c>
      <c r="AW32" s="224">
        <v>8</v>
      </c>
    </row>
    <row r="33" spans="1:49" s="26" customFormat="1" x14ac:dyDescent="0.35">
      <c r="A33" s="214" t="s">
        <v>139</v>
      </c>
      <c r="B33" s="215">
        <v>2025</v>
      </c>
      <c r="C33" s="216" t="s">
        <v>634</v>
      </c>
      <c r="D33" s="216" t="s">
        <v>140</v>
      </c>
      <c r="E33" s="216" t="s">
        <v>29</v>
      </c>
      <c r="F33" s="217" t="s">
        <v>437</v>
      </c>
      <c r="G33" s="218">
        <v>0</v>
      </c>
      <c r="H33" s="219">
        <v>12</v>
      </c>
      <c r="I33" s="219">
        <v>29</v>
      </c>
      <c r="J33" s="219">
        <v>33</v>
      </c>
      <c r="K33" s="219">
        <v>24</v>
      </c>
      <c r="L33" s="220">
        <f t="shared" si="3"/>
        <v>98</v>
      </c>
      <c r="M33" s="219">
        <v>0</v>
      </c>
      <c r="N33" s="219">
        <v>15</v>
      </c>
      <c r="O33" s="219">
        <v>24</v>
      </c>
      <c r="P33" s="219">
        <v>26</v>
      </c>
      <c r="Q33" s="219">
        <v>28</v>
      </c>
      <c r="R33" s="221">
        <f t="shared" si="4"/>
        <v>93</v>
      </c>
      <c r="S33" s="222">
        <v>0</v>
      </c>
      <c r="T33" s="219">
        <v>0</v>
      </c>
      <c r="U33" s="219">
        <v>182</v>
      </c>
      <c r="V33" s="219">
        <v>0</v>
      </c>
      <c r="W33" s="219">
        <v>9</v>
      </c>
      <c r="X33" s="219">
        <v>0</v>
      </c>
      <c r="Y33" s="219">
        <f t="shared" si="2"/>
        <v>191</v>
      </c>
      <c r="Z33" s="219">
        <v>13</v>
      </c>
      <c r="AA33" s="219">
        <v>178</v>
      </c>
      <c r="AB33" s="219">
        <v>0</v>
      </c>
      <c r="AC33" s="245">
        <f t="shared" si="5"/>
        <v>191</v>
      </c>
      <c r="AD33" s="247">
        <v>63.522298347896829</v>
      </c>
      <c r="AE33" s="247">
        <v>3.2902676288084018</v>
      </c>
      <c r="AF33" s="247">
        <v>114.58814596925218</v>
      </c>
      <c r="AG33" s="243">
        <v>0</v>
      </c>
      <c r="AH33" s="247">
        <v>3.2718153128968543</v>
      </c>
      <c r="AI33" s="247">
        <v>6.3274727411457246</v>
      </c>
      <c r="AJ33" s="253">
        <v>191</v>
      </c>
      <c r="AK33" s="223">
        <v>1109</v>
      </c>
      <c r="AL33" s="224">
        <v>128</v>
      </c>
      <c r="AM33" s="224">
        <v>122</v>
      </c>
      <c r="AN33" s="224">
        <v>13</v>
      </c>
      <c r="AO33" s="224">
        <v>52</v>
      </c>
      <c r="AP33" s="224">
        <v>0</v>
      </c>
      <c r="AQ33" s="224">
        <v>2</v>
      </c>
      <c r="AR33" s="224">
        <v>3</v>
      </c>
      <c r="AS33" s="224">
        <v>10</v>
      </c>
      <c r="AT33" s="224">
        <v>89</v>
      </c>
      <c r="AU33" s="224">
        <v>1</v>
      </c>
      <c r="AV33" s="224">
        <v>2</v>
      </c>
      <c r="AW33" s="224">
        <v>22</v>
      </c>
    </row>
    <row r="34" spans="1:49" s="26" customFormat="1" x14ac:dyDescent="0.35">
      <c r="A34" s="214" t="s">
        <v>145</v>
      </c>
      <c r="B34" s="215">
        <v>2025</v>
      </c>
      <c r="C34" s="216" t="s">
        <v>635</v>
      </c>
      <c r="D34" s="216" t="s">
        <v>37</v>
      </c>
      <c r="E34" s="216" t="s">
        <v>38</v>
      </c>
      <c r="F34" s="217" t="s">
        <v>440</v>
      </c>
      <c r="G34" s="218">
        <v>0</v>
      </c>
      <c r="H34" s="219">
        <v>1</v>
      </c>
      <c r="I34" s="219">
        <v>19</v>
      </c>
      <c r="J34" s="219">
        <v>23</v>
      </c>
      <c r="K34" s="219">
        <v>22</v>
      </c>
      <c r="L34" s="220">
        <f t="shared" si="3"/>
        <v>65</v>
      </c>
      <c r="M34" s="219">
        <v>0</v>
      </c>
      <c r="N34" s="219">
        <v>0</v>
      </c>
      <c r="O34" s="219">
        <v>12</v>
      </c>
      <c r="P34" s="219">
        <v>8</v>
      </c>
      <c r="Q34" s="219">
        <v>14</v>
      </c>
      <c r="R34" s="221">
        <f t="shared" si="4"/>
        <v>34</v>
      </c>
      <c r="S34" s="222">
        <v>1</v>
      </c>
      <c r="T34" s="219">
        <v>0</v>
      </c>
      <c r="U34" s="219">
        <v>28</v>
      </c>
      <c r="V34" s="219">
        <v>0</v>
      </c>
      <c r="W34" s="219">
        <v>68</v>
      </c>
      <c r="X34" s="219">
        <v>2</v>
      </c>
      <c r="Y34" s="219">
        <f t="shared" si="2"/>
        <v>99</v>
      </c>
      <c r="Z34" s="219">
        <v>2</v>
      </c>
      <c r="AA34" s="219">
        <v>97</v>
      </c>
      <c r="AB34" s="219">
        <v>0</v>
      </c>
      <c r="AC34" s="245">
        <f t="shared" si="5"/>
        <v>99</v>
      </c>
      <c r="AD34" s="247">
        <v>41.848461213924921</v>
      </c>
      <c r="AE34" s="247">
        <v>0</v>
      </c>
      <c r="AF34" s="247">
        <v>55.881410143735664</v>
      </c>
      <c r="AG34" s="243">
        <v>0</v>
      </c>
      <c r="AH34" s="247">
        <v>0</v>
      </c>
      <c r="AI34" s="247">
        <v>1.2701286423394198</v>
      </c>
      <c r="AJ34" s="253">
        <v>99</v>
      </c>
      <c r="AK34" s="223">
        <v>562</v>
      </c>
      <c r="AL34" s="224">
        <v>54</v>
      </c>
      <c r="AM34" s="224">
        <v>49</v>
      </c>
      <c r="AN34" s="224">
        <v>29</v>
      </c>
      <c r="AO34" s="224">
        <v>16</v>
      </c>
      <c r="AP34" s="224">
        <v>0</v>
      </c>
      <c r="AQ34" s="224">
        <v>1</v>
      </c>
      <c r="AR34" s="224">
        <v>4</v>
      </c>
      <c r="AS34" s="224">
        <v>5</v>
      </c>
      <c r="AT34" s="224">
        <v>24</v>
      </c>
      <c r="AU34" s="224">
        <v>5</v>
      </c>
      <c r="AV34" s="224">
        <v>0</v>
      </c>
      <c r="AW34" s="224">
        <v>11</v>
      </c>
    </row>
    <row r="35" spans="1:49" s="26" customFormat="1" x14ac:dyDescent="0.35">
      <c r="A35" s="214" t="s">
        <v>148</v>
      </c>
      <c r="B35" s="215">
        <v>2025</v>
      </c>
      <c r="C35" s="216" t="s">
        <v>636</v>
      </c>
      <c r="D35" s="216" t="s">
        <v>149</v>
      </c>
      <c r="E35" s="216" t="s">
        <v>29</v>
      </c>
      <c r="F35" s="217" t="s">
        <v>437</v>
      </c>
      <c r="G35" s="218">
        <v>0</v>
      </c>
      <c r="H35" s="219">
        <v>10</v>
      </c>
      <c r="I35" s="219">
        <v>18</v>
      </c>
      <c r="J35" s="219">
        <v>9</v>
      </c>
      <c r="K35" s="219">
        <v>22</v>
      </c>
      <c r="L35" s="220">
        <f t="shared" si="3"/>
        <v>59</v>
      </c>
      <c r="M35" s="219">
        <v>0</v>
      </c>
      <c r="N35" s="219">
        <v>2</v>
      </c>
      <c r="O35" s="219">
        <v>9</v>
      </c>
      <c r="P35" s="219">
        <v>9</v>
      </c>
      <c r="Q35" s="219">
        <v>10</v>
      </c>
      <c r="R35" s="221">
        <f t="shared" si="4"/>
        <v>30</v>
      </c>
      <c r="S35" s="222">
        <v>18</v>
      </c>
      <c r="T35" s="219">
        <v>0</v>
      </c>
      <c r="U35" s="219">
        <v>7</v>
      </c>
      <c r="V35" s="219">
        <v>0</v>
      </c>
      <c r="W35" s="219">
        <v>62</v>
      </c>
      <c r="X35" s="219">
        <v>2</v>
      </c>
      <c r="Y35" s="219">
        <f t="shared" si="2"/>
        <v>89</v>
      </c>
      <c r="Z35" s="219">
        <v>34</v>
      </c>
      <c r="AA35" s="219">
        <v>55</v>
      </c>
      <c r="AB35" s="219">
        <v>0</v>
      </c>
      <c r="AC35" s="245">
        <f t="shared" si="5"/>
        <v>89</v>
      </c>
      <c r="AD35" s="247">
        <v>33.974098642319461</v>
      </c>
      <c r="AE35" s="247">
        <v>3.7824584920518673</v>
      </c>
      <c r="AF35" s="247">
        <v>49.617775312165449</v>
      </c>
      <c r="AG35" s="243">
        <v>0</v>
      </c>
      <c r="AH35" s="247">
        <v>1.6256675534632232</v>
      </c>
      <c r="AI35" s="247">
        <v>0</v>
      </c>
      <c r="AJ35" s="253">
        <v>89</v>
      </c>
      <c r="AK35" s="223">
        <v>124</v>
      </c>
      <c r="AL35" s="224">
        <v>64</v>
      </c>
      <c r="AM35" s="224">
        <v>60</v>
      </c>
      <c r="AN35" s="224">
        <v>21</v>
      </c>
      <c r="AO35" s="230">
        <v>6</v>
      </c>
      <c r="AP35" s="224">
        <v>0</v>
      </c>
      <c r="AQ35" s="224">
        <v>0</v>
      </c>
      <c r="AR35" s="224">
        <v>3</v>
      </c>
      <c r="AS35" s="224">
        <v>3</v>
      </c>
      <c r="AT35" s="224">
        <v>20</v>
      </c>
      <c r="AU35" s="224">
        <v>0</v>
      </c>
      <c r="AV35" s="224">
        <v>0</v>
      </c>
      <c r="AW35" s="224">
        <v>11</v>
      </c>
    </row>
    <row r="36" spans="1:49" s="26" customFormat="1" x14ac:dyDescent="0.35">
      <c r="A36" s="214" t="s">
        <v>150</v>
      </c>
      <c r="B36" s="215">
        <v>2025</v>
      </c>
      <c r="C36" s="216" t="s">
        <v>637</v>
      </c>
      <c r="D36" s="216" t="s">
        <v>151</v>
      </c>
      <c r="E36" s="216" t="s">
        <v>44</v>
      </c>
      <c r="F36" s="217" t="s">
        <v>436</v>
      </c>
      <c r="G36" s="218">
        <v>0</v>
      </c>
      <c r="H36" s="219">
        <v>6</v>
      </c>
      <c r="I36" s="219">
        <v>29</v>
      </c>
      <c r="J36" s="219">
        <v>12</v>
      </c>
      <c r="K36" s="219">
        <v>20</v>
      </c>
      <c r="L36" s="220">
        <f t="shared" si="3"/>
        <v>67</v>
      </c>
      <c r="M36" s="219">
        <v>0</v>
      </c>
      <c r="N36" s="219">
        <v>5</v>
      </c>
      <c r="O36" s="219">
        <v>15</v>
      </c>
      <c r="P36" s="219">
        <v>16</v>
      </c>
      <c r="Q36" s="219">
        <v>14</v>
      </c>
      <c r="R36" s="221">
        <f t="shared" si="4"/>
        <v>50</v>
      </c>
      <c r="S36" s="222">
        <v>12</v>
      </c>
      <c r="T36" s="219">
        <v>0</v>
      </c>
      <c r="U36" s="219">
        <v>45</v>
      </c>
      <c r="V36" s="219">
        <v>0</v>
      </c>
      <c r="W36" s="219">
        <v>60</v>
      </c>
      <c r="X36" s="219">
        <v>0</v>
      </c>
      <c r="Y36" s="219">
        <f t="shared" si="2"/>
        <v>117</v>
      </c>
      <c r="Z36" s="219">
        <v>37</v>
      </c>
      <c r="AA36" s="219">
        <v>80</v>
      </c>
      <c r="AB36" s="219">
        <v>0</v>
      </c>
      <c r="AC36" s="245">
        <f t="shared" si="5"/>
        <v>117</v>
      </c>
      <c r="AD36" s="247">
        <v>50.210972092027895</v>
      </c>
      <c r="AE36" s="247">
        <v>2.5586518546792325</v>
      </c>
      <c r="AF36" s="247">
        <v>61.454673306564636</v>
      </c>
      <c r="AG36" s="243">
        <v>0</v>
      </c>
      <c r="AH36" s="247">
        <v>0.85404526492816413</v>
      </c>
      <c r="AI36" s="247">
        <v>1.9216574818000594</v>
      </c>
      <c r="AJ36" s="253">
        <v>117</v>
      </c>
      <c r="AK36" s="223">
        <v>268</v>
      </c>
      <c r="AL36" s="224">
        <v>74</v>
      </c>
      <c r="AM36" s="224">
        <v>82</v>
      </c>
      <c r="AN36" s="224">
        <v>28</v>
      </c>
      <c r="AO36" s="224">
        <v>13</v>
      </c>
      <c r="AP36" s="224">
        <v>0</v>
      </c>
      <c r="AQ36" s="224">
        <v>2</v>
      </c>
      <c r="AR36" s="224">
        <v>2</v>
      </c>
      <c r="AS36" s="224">
        <v>3</v>
      </c>
      <c r="AT36" s="224">
        <v>31</v>
      </c>
      <c r="AU36" s="224">
        <v>1</v>
      </c>
      <c r="AV36" s="224">
        <v>0</v>
      </c>
      <c r="AW36" s="224">
        <v>8</v>
      </c>
    </row>
    <row r="37" spans="1:49" s="26" customFormat="1" x14ac:dyDescent="0.35">
      <c r="A37" s="214" t="s">
        <v>155</v>
      </c>
      <c r="B37" s="215">
        <v>2025</v>
      </c>
      <c r="C37" s="216" t="s">
        <v>638</v>
      </c>
      <c r="D37" s="216" t="s">
        <v>156</v>
      </c>
      <c r="E37" s="216" t="s">
        <v>29</v>
      </c>
      <c r="F37" s="217" t="s">
        <v>437</v>
      </c>
      <c r="G37" s="218">
        <v>0</v>
      </c>
      <c r="H37" s="219">
        <v>2</v>
      </c>
      <c r="I37" s="219">
        <v>12</v>
      </c>
      <c r="J37" s="219">
        <v>7</v>
      </c>
      <c r="K37" s="219">
        <v>28</v>
      </c>
      <c r="L37" s="220">
        <f t="shared" si="3"/>
        <v>49</v>
      </c>
      <c r="M37" s="219">
        <v>0</v>
      </c>
      <c r="N37" s="219">
        <v>0</v>
      </c>
      <c r="O37" s="219">
        <v>7</v>
      </c>
      <c r="P37" s="219">
        <v>8</v>
      </c>
      <c r="Q37" s="219">
        <v>15</v>
      </c>
      <c r="R37" s="221">
        <f t="shared" si="4"/>
        <v>30</v>
      </c>
      <c r="S37" s="222">
        <v>2</v>
      </c>
      <c r="T37" s="219">
        <v>0</v>
      </c>
      <c r="U37" s="219">
        <v>21</v>
      </c>
      <c r="V37" s="219">
        <v>0</v>
      </c>
      <c r="W37" s="219">
        <v>56</v>
      </c>
      <c r="X37" s="219">
        <v>0</v>
      </c>
      <c r="Y37" s="219">
        <f t="shared" si="2"/>
        <v>79</v>
      </c>
      <c r="Z37" s="219">
        <v>11</v>
      </c>
      <c r="AA37" s="219">
        <v>68</v>
      </c>
      <c r="AB37" s="219">
        <v>0</v>
      </c>
      <c r="AC37" s="245">
        <f t="shared" si="5"/>
        <v>79</v>
      </c>
      <c r="AD37" s="247">
        <v>42.67531142476038</v>
      </c>
      <c r="AE37" s="247">
        <v>0</v>
      </c>
      <c r="AF37" s="247">
        <v>34.106406838390143</v>
      </c>
      <c r="AG37" s="243">
        <v>0</v>
      </c>
      <c r="AH37" s="247">
        <v>1.0480071197714034</v>
      </c>
      <c r="AI37" s="247">
        <v>1.1702746170780707</v>
      </c>
      <c r="AJ37" s="253">
        <v>79</v>
      </c>
      <c r="AK37" s="223">
        <v>49</v>
      </c>
      <c r="AL37" s="224">
        <v>52</v>
      </c>
      <c r="AM37" s="224">
        <v>52</v>
      </c>
      <c r="AN37" s="224">
        <v>22</v>
      </c>
      <c r="AO37" s="224">
        <v>6</v>
      </c>
      <c r="AP37" s="224">
        <v>0</v>
      </c>
      <c r="AQ37" s="224">
        <v>1</v>
      </c>
      <c r="AR37" s="224">
        <v>1</v>
      </c>
      <c r="AS37" s="224">
        <v>1</v>
      </c>
      <c r="AT37" s="224">
        <v>14</v>
      </c>
      <c r="AU37" s="224">
        <v>1</v>
      </c>
      <c r="AV37" s="224">
        <v>0</v>
      </c>
      <c r="AW37" s="224">
        <v>13</v>
      </c>
    </row>
    <row r="38" spans="1:49" s="26" customFormat="1" x14ac:dyDescent="0.35">
      <c r="A38" s="214" t="s">
        <v>158</v>
      </c>
      <c r="B38" s="215">
        <v>2025</v>
      </c>
      <c r="C38" s="216" t="s">
        <v>640</v>
      </c>
      <c r="D38" s="216" t="s">
        <v>68</v>
      </c>
      <c r="E38" s="216" t="s">
        <v>29</v>
      </c>
      <c r="F38" s="217" t="s">
        <v>437</v>
      </c>
      <c r="G38" s="218">
        <v>0</v>
      </c>
      <c r="H38" s="219">
        <v>4</v>
      </c>
      <c r="I38" s="219">
        <v>16</v>
      </c>
      <c r="J38" s="219">
        <v>9</v>
      </c>
      <c r="K38" s="219">
        <v>24</v>
      </c>
      <c r="L38" s="220">
        <f t="shared" si="3"/>
        <v>53</v>
      </c>
      <c r="M38" s="219">
        <v>0</v>
      </c>
      <c r="N38" s="219">
        <v>0</v>
      </c>
      <c r="O38" s="219">
        <v>6</v>
      </c>
      <c r="P38" s="219">
        <v>5</v>
      </c>
      <c r="Q38" s="219">
        <v>8</v>
      </c>
      <c r="R38" s="221">
        <f t="shared" si="4"/>
        <v>19</v>
      </c>
      <c r="S38" s="222">
        <v>14</v>
      </c>
      <c r="T38" s="219">
        <v>0</v>
      </c>
      <c r="U38" s="219">
        <v>2</v>
      </c>
      <c r="V38" s="219">
        <v>0</v>
      </c>
      <c r="W38" s="219">
        <v>54</v>
      </c>
      <c r="X38" s="219">
        <v>2</v>
      </c>
      <c r="Y38" s="219">
        <f t="shared" ref="Y38:Y69" si="6">SUM(S38:X38)</f>
        <v>72</v>
      </c>
      <c r="Z38" s="219">
        <v>7</v>
      </c>
      <c r="AA38" s="219">
        <v>65</v>
      </c>
      <c r="AB38" s="219">
        <v>0</v>
      </c>
      <c r="AC38" s="245">
        <f t="shared" si="5"/>
        <v>72</v>
      </c>
      <c r="AD38" s="247">
        <v>30.087781994499707</v>
      </c>
      <c r="AE38" s="247">
        <v>0.61264381035821991</v>
      </c>
      <c r="AF38" s="247">
        <v>38.591043665137299</v>
      </c>
      <c r="AG38" s="243">
        <v>0</v>
      </c>
      <c r="AH38" s="247">
        <v>2.708530530004766</v>
      </c>
      <c r="AI38" s="247">
        <v>0</v>
      </c>
      <c r="AJ38" s="253">
        <v>72</v>
      </c>
      <c r="AK38" s="223">
        <v>59</v>
      </c>
      <c r="AL38" s="224">
        <v>40</v>
      </c>
      <c r="AM38" s="224">
        <v>53</v>
      </c>
      <c r="AN38" s="224">
        <v>25</v>
      </c>
      <c r="AO38" s="224">
        <v>6</v>
      </c>
      <c r="AP38" s="224">
        <v>0</v>
      </c>
      <c r="AQ38" s="224">
        <v>1</v>
      </c>
      <c r="AR38" s="224">
        <v>4</v>
      </c>
      <c r="AS38" s="224">
        <v>2</v>
      </c>
      <c r="AT38" s="224">
        <v>11</v>
      </c>
      <c r="AU38" s="224">
        <v>2</v>
      </c>
      <c r="AV38" s="224">
        <v>0</v>
      </c>
      <c r="AW38" s="224">
        <v>6</v>
      </c>
    </row>
    <row r="39" spans="1:49" s="26" customFormat="1" x14ac:dyDescent="0.35">
      <c r="A39" s="214" t="s">
        <v>161</v>
      </c>
      <c r="B39" s="215">
        <v>2025</v>
      </c>
      <c r="C39" s="216" t="s">
        <v>642</v>
      </c>
      <c r="D39" s="216" t="s">
        <v>162</v>
      </c>
      <c r="E39" s="216" t="s">
        <v>29</v>
      </c>
      <c r="F39" s="217" t="s">
        <v>437</v>
      </c>
      <c r="G39" s="218">
        <v>0</v>
      </c>
      <c r="H39" s="219">
        <v>10</v>
      </c>
      <c r="I39" s="219">
        <v>25</v>
      </c>
      <c r="J39" s="219">
        <v>19</v>
      </c>
      <c r="K39" s="219">
        <v>11</v>
      </c>
      <c r="L39" s="220">
        <f t="shared" si="3"/>
        <v>65</v>
      </c>
      <c r="M39" s="219">
        <v>0</v>
      </c>
      <c r="N39" s="219">
        <v>3</v>
      </c>
      <c r="O39" s="219">
        <v>12</v>
      </c>
      <c r="P39" s="219">
        <v>8</v>
      </c>
      <c r="Q39" s="219">
        <v>10</v>
      </c>
      <c r="R39" s="221">
        <f t="shared" si="4"/>
        <v>33</v>
      </c>
      <c r="S39" s="222">
        <v>1</v>
      </c>
      <c r="T39" s="219">
        <v>1</v>
      </c>
      <c r="U39" s="219">
        <v>51</v>
      </c>
      <c r="V39" s="219">
        <v>0</v>
      </c>
      <c r="W39" s="219">
        <v>45</v>
      </c>
      <c r="X39" s="219">
        <v>0</v>
      </c>
      <c r="Y39" s="219">
        <f t="shared" si="6"/>
        <v>98</v>
      </c>
      <c r="Z39" s="219">
        <v>40</v>
      </c>
      <c r="AA39" s="219">
        <v>58</v>
      </c>
      <c r="AB39" s="219">
        <v>0</v>
      </c>
      <c r="AC39" s="245">
        <f t="shared" si="5"/>
        <v>98</v>
      </c>
      <c r="AD39" s="247">
        <v>32.227781489418341</v>
      </c>
      <c r="AE39" s="247">
        <v>5.1283510478374499</v>
      </c>
      <c r="AF39" s="247">
        <v>58.583300037454642</v>
      </c>
      <c r="AG39" s="243">
        <v>0</v>
      </c>
      <c r="AH39" s="247">
        <v>1.0762785212450023</v>
      </c>
      <c r="AI39" s="247">
        <v>0.98428890404457814</v>
      </c>
      <c r="AJ39" s="253">
        <v>98</v>
      </c>
      <c r="AK39" s="223">
        <v>355</v>
      </c>
      <c r="AL39" s="224">
        <v>75</v>
      </c>
      <c r="AM39" s="224">
        <v>67</v>
      </c>
      <c r="AN39" s="224">
        <v>19</v>
      </c>
      <c r="AO39" s="224">
        <v>6</v>
      </c>
      <c r="AP39" s="224">
        <v>1</v>
      </c>
      <c r="AQ39" s="224">
        <v>2</v>
      </c>
      <c r="AR39" s="224">
        <v>0</v>
      </c>
      <c r="AS39" s="224">
        <v>5</v>
      </c>
      <c r="AT39" s="224">
        <v>29</v>
      </c>
      <c r="AU39" s="224">
        <v>2</v>
      </c>
      <c r="AV39" s="224">
        <v>0</v>
      </c>
      <c r="AW39" s="224">
        <v>3</v>
      </c>
    </row>
    <row r="40" spans="1:49" s="26" customFormat="1" x14ac:dyDescent="0.35">
      <c r="A40" s="214" t="s">
        <v>164</v>
      </c>
      <c r="B40" s="215">
        <v>2025</v>
      </c>
      <c r="C40" s="216" t="s">
        <v>643</v>
      </c>
      <c r="D40" s="216" t="s">
        <v>33</v>
      </c>
      <c r="E40" s="216" t="s">
        <v>29</v>
      </c>
      <c r="F40" s="217" t="s">
        <v>439</v>
      </c>
      <c r="G40" s="218">
        <v>0</v>
      </c>
      <c r="H40" s="219">
        <v>2</v>
      </c>
      <c r="I40" s="219">
        <v>21</v>
      </c>
      <c r="J40" s="219">
        <v>15</v>
      </c>
      <c r="K40" s="219">
        <v>7</v>
      </c>
      <c r="L40" s="220">
        <f t="shared" si="3"/>
        <v>45</v>
      </c>
      <c r="M40" s="219">
        <v>0</v>
      </c>
      <c r="N40" s="219">
        <v>4</v>
      </c>
      <c r="O40" s="219">
        <v>16</v>
      </c>
      <c r="P40" s="219">
        <v>7</v>
      </c>
      <c r="Q40" s="219">
        <v>10</v>
      </c>
      <c r="R40" s="221">
        <f t="shared" si="4"/>
        <v>37</v>
      </c>
      <c r="S40" s="222">
        <v>0</v>
      </c>
      <c r="T40" s="219">
        <v>0</v>
      </c>
      <c r="U40" s="219">
        <v>2</v>
      </c>
      <c r="V40" s="219">
        <v>0</v>
      </c>
      <c r="W40" s="219">
        <v>80</v>
      </c>
      <c r="X40" s="219">
        <v>0</v>
      </c>
      <c r="Y40" s="219">
        <f t="shared" si="6"/>
        <v>82</v>
      </c>
      <c r="Z40" s="219">
        <v>0</v>
      </c>
      <c r="AA40" s="219">
        <v>80</v>
      </c>
      <c r="AB40" s="219">
        <v>2</v>
      </c>
      <c r="AC40" s="245">
        <f t="shared" si="5"/>
        <v>82</v>
      </c>
      <c r="AD40" s="247">
        <v>30.07395820085846</v>
      </c>
      <c r="AE40" s="247">
        <v>0</v>
      </c>
      <c r="AF40" s="247">
        <v>50</v>
      </c>
      <c r="AG40" s="243">
        <v>0</v>
      </c>
      <c r="AH40" s="247">
        <v>1</v>
      </c>
      <c r="AI40" s="247">
        <v>1.0814273782007928</v>
      </c>
      <c r="AJ40" s="253">
        <v>82</v>
      </c>
      <c r="AK40" s="223">
        <v>512</v>
      </c>
      <c r="AL40" s="224">
        <v>57</v>
      </c>
      <c r="AM40" s="224">
        <v>49</v>
      </c>
      <c r="AN40" s="224">
        <v>15</v>
      </c>
      <c r="AO40" s="224">
        <v>10</v>
      </c>
      <c r="AP40" s="224">
        <v>0</v>
      </c>
      <c r="AQ40" s="224">
        <v>0</v>
      </c>
      <c r="AR40" s="224">
        <v>1</v>
      </c>
      <c r="AS40" s="224">
        <v>5</v>
      </c>
      <c r="AT40" s="224">
        <v>20</v>
      </c>
      <c r="AU40" s="224">
        <v>1</v>
      </c>
      <c r="AV40" s="224">
        <v>0</v>
      </c>
      <c r="AW40" s="224">
        <v>6</v>
      </c>
    </row>
    <row r="41" spans="1:49" s="26" customFormat="1" x14ac:dyDescent="0.35">
      <c r="A41" s="214" t="s">
        <v>166</v>
      </c>
      <c r="B41" s="215">
        <v>2025</v>
      </c>
      <c r="C41" s="216" t="s">
        <v>644</v>
      </c>
      <c r="D41" s="216" t="s">
        <v>474</v>
      </c>
      <c r="E41" s="216" t="s">
        <v>982</v>
      </c>
      <c r="F41" s="217" t="s">
        <v>116</v>
      </c>
      <c r="G41" s="218">
        <v>0</v>
      </c>
      <c r="H41" s="219">
        <v>7</v>
      </c>
      <c r="I41" s="219">
        <v>31</v>
      </c>
      <c r="J41" s="219">
        <v>11</v>
      </c>
      <c r="K41" s="219">
        <v>17</v>
      </c>
      <c r="L41" s="220">
        <f t="shared" si="3"/>
        <v>66</v>
      </c>
      <c r="M41" s="219">
        <v>0</v>
      </c>
      <c r="N41" s="219">
        <v>7</v>
      </c>
      <c r="O41" s="219">
        <v>14</v>
      </c>
      <c r="P41" s="219">
        <v>15</v>
      </c>
      <c r="Q41" s="219">
        <v>21</v>
      </c>
      <c r="R41" s="221">
        <f t="shared" si="4"/>
        <v>57</v>
      </c>
      <c r="S41" s="222">
        <v>1</v>
      </c>
      <c r="T41" s="219">
        <v>0</v>
      </c>
      <c r="U41" s="219">
        <v>55</v>
      </c>
      <c r="V41" s="219">
        <v>0</v>
      </c>
      <c r="W41" s="219">
        <v>67</v>
      </c>
      <c r="X41" s="219">
        <v>0</v>
      </c>
      <c r="Y41" s="219">
        <f t="shared" si="6"/>
        <v>123</v>
      </c>
      <c r="Z41" s="219">
        <v>2</v>
      </c>
      <c r="AA41" s="219">
        <v>121</v>
      </c>
      <c r="AB41" s="219">
        <v>0</v>
      </c>
      <c r="AC41" s="245">
        <f t="shared" si="5"/>
        <v>123</v>
      </c>
      <c r="AD41" s="247">
        <v>60.318636524466299</v>
      </c>
      <c r="AE41" s="247">
        <v>1.6003549674757991</v>
      </c>
      <c r="AF41" s="247">
        <v>58</v>
      </c>
      <c r="AG41" s="243">
        <v>0</v>
      </c>
      <c r="AH41" s="247">
        <v>1.7210129515513095</v>
      </c>
      <c r="AI41" s="247">
        <v>1</v>
      </c>
      <c r="AJ41" s="253">
        <v>123</v>
      </c>
      <c r="AK41" s="223">
        <v>505</v>
      </c>
      <c r="AL41" s="224">
        <v>59</v>
      </c>
      <c r="AM41" s="224">
        <v>64</v>
      </c>
      <c r="AN41" s="224">
        <v>36</v>
      </c>
      <c r="AO41" s="224">
        <v>28</v>
      </c>
      <c r="AP41" s="224">
        <v>3</v>
      </c>
      <c r="AQ41" s="224">
        <v>0</v>
      </c>
      <c r="AR41" s="224">
        <v>1</v>
      </c>
      <c r="AS41" s="224">
        <v>2</v>
      </c>
      <c r="AT41" s="224">
        <v>35</v>
      </c>
      <c r="AU41" s="224">
        <v>1</v>
      </c>
      <c r="AV41" s="224">
        <v>0</v>
      </c>
      <c r="AW41" s="224">
        <v>19</v>
      </c>
    </row>
    <row r="42" spans="1:49" s="26" customFormat="1" x14ac:dyDescent="0.35">
      <c r="A42" s="214" t="s">
        <v>167</v>
      </c>
      <c r="B42" s="215">
        <v>2025</v>
      </c>
      <c r="C42" s="216" t="s">
        <v>645</v>
      </c>
      <c r="D42" s="216" t="s">
        <v>168</v>
      </c>
      <c r="E42" s="216" t="s">
        <v>29</v>
      </c>
      <c r="F42" s="217" t="s">
        <v>437</v>
      </c>
      <c r="G42" s="218">
        <v>0</v>
      </c>
      <c r="H42" s="219">
        <v>3</v>
      </c>
      <c r="I42" s="219">
        <v>13</v>
      </c>
      <c r="J42" s="219">
        <v>18</v>
      </c>
      <c r="K42" s="219">
        <v>27</v>
      </c>
      <c r="L42" s="220">
        <f t="shared" si="3"/>
        <v>61</v>
      </c>
      <c r="M42" s="219">
        <v>0</v>
      </c>
      <c r="N42" s="219">
        <v>0</v>
      </c>
      <c r="O42" s="219">
        <v>7</v>
      </c>
      <c r="P42" s="219">
        <v>17</v>
      </c>
      <c r="Q42" s="219">
        <v>18</v>
      </c>
      <c r="R42" s="221">
        <f t="shared" si="4"/>
        <v>42</v>
      </c>
      <c r="S42" s="222">
        <v>36</v>
      </c>
      <c r="T42" s="219">
        <v>0</v>
      </c>
      <c r="U42" s="219">
        <v>2</v>
      </c>
      <c r="V42" s="219">
        <v>0</v>
      </c>
      <c r="W42" s="219">
        <v>65</v>
      </c>
      <c r="X42" s="219">
        <v>0</v>
      </c>
      <c r="Y42" s="219">
        <f t="shared" si="6"/>
        <v>103</v>
      </c>
      <c r="Z42" s="219">
        <v>8</v>
      </c>
      <c r="AA42" s="219">
        <v>95</v>
      </c>
      <c r="AB42" s="219">
        <v>0</v>
      </c>
      <c r="AC42" s="245">
        <f t="shared" si="5"/>
        <v>103</v>
      </c>
      <c r="AD42" s="247">
        <v>50.383231606760482</v>
      </c>
      <c r="AE42" s="247">
        <v>0.64016717519947097</v>
      </c>
      <c r="AF42" s="247">
        <v>51</v>
      </c>
      <c r="AG42" s="243">
        <v>0</v>
      </c>
      <c r="AH42" s="247">
        <v>1</v>
      </c>
      <c r="AI42" s="247">
        <v>0</v>
      </c>
      <c r="AJ42" s="253">
        <v>103</v>
      </c>
      <c r="AK42" s="223">
        <v>115</v>
      </c>
      <c r="AL42" s="224">
        <v>69</v>
      </c>
      <c r="AM42" s="224">
        <v>77</v>
      </c>
      <c r="AN42" s="224">
        <v>29</v>
      </c>
      <c r="AO42" s="224">
        <v>3</v>
      </c>
      <c r="AP42" s="224">
        <v>1</v>
      </c>
      <c r="AQ42" s="224">
        <v>1</v>
      </c>
      <c r="AR42" s="224">
        <v>0</v>
      </c>
      <c r="AS42" s="224">
        <v>6</v>
      </c>
      <c r="AT42" s="224">
        <v>15</v>
      </c>
      <c r="AU42" s="224">
        <v>2</v>
      </c>
      <c r="AV42" s="224">
        <v>0</v>
      </c>
      <c r="AW42" s="224">
        <v>6</v>
      </c>
    </row>
    <row r="43" spans="1:49" s="26" customFormat="1" x14ac:dyDescent="0.35">
      <c r="A43" s="214" t="s">
        <v>170</v>
      </c>
      <c r="B43" s="215">
        <v>2025</v>
      </c>
      <c r="C43" s="216" t="s">
        <v>646</v>
      </c>
      <c r="D43" s="216" t="s">
        <v>647</v>
      </c>
      <c r="E43" s="216" t="s">
        <v>198</v>
      </c>
      <c r="F43" s="217" t="s">
        <v>445</v>
      </c>
      <c r="G43" s="218">
        <v>0</v>
      </c>
      <c r="H43" s="219">
        <v>11</v>
      </c>
      <c r="I43" s="219">
        <v>30</v>
      </c>
      <c r="J43" s="219">
        <v>16</v>
      </c>
      <c r="K43" s="219">
        <v>19</v>
      </c>
      <c r="L43" s="220">
        <f t="shared" si="3"/>
        <v>76</v>
      </c>
      <c r="M43" s="219">
        <v>1</v>
      </c>
      <c r="N43" s="219">
        <v>6</v>
      </c>
      <c r="O43" s="219">
        <v>15</v>
      </c>
      <c r="P43" s="219">
        <v>15</v>
      </c>
      <c r="Q43" s="219">
        <v>16</v>
      </c>
      <c r="R43" s="221">
        <f t="shared" si="4"/>
        <v>53</v>
      </c>
      <c r="S43" s="222">
        <v>0</v>
      </c>
      <c r="T43" s="219">
        <v>0</v>
      </c>
      <c r="U43" s="219">
        <v>27</v>
      </c>
      <c r="V43" s="219">
        <v>0</v>
      </c>
      <c r="W43" s="219">
        <v>102</v>
      </c>
      <c r="X43" s="219">
        <v>0</v>
      </c>
      <c r="Y43" s="219">
        <f t="shared" si="6"/>
        <v>129</v>
      </c>
      <c r="Z43" s="219">
        <v>8</v>
      </c>
      <c r="AA43" s="219">
        <v>121</v>
      </c>
      <c r="AB43" s="219">
        <v>0</v>
      </c>
      <c r="AC43" s="245">
        <f t="shared" si="5"/>
        <v>129</v>
      </c>
      <c r="AD43" s="247">
        <v>55.209145291881725</v>
      </c>
      <c r="AE43" s="247">
        <v>5.3304132009325311</v>
      </c>
      <c r="AF43" s="247">
        <v>62.03885586160964</v>
      </c>
      <c r="AG43" s="243">
        <v>0</v>
      </c>
      <c r="AH43" s="247">
        <v>1.6021990853873707</v>
      </c>
      <c r="AI43" s="247">
        <v>4.81938656018872</v>
      </c>
      <c r="AJ43" s="253">
        <v>129</v>
      </c>
      <c r="AK43" s="223">
        <v>670</v>
      </c>
      <c r="AL43" s="224">
        <v>86</v>
      </c>
      <c r="AM43" s="224">
        <v>91</v>
      </c>
      <c r="AN43" s="224">
        <v>35</v>
      </c>
      <c r="AO43" s="224">
        <v>4</v>
      </c>
      <c r="AP43" s="224">
        <v>1</v>
      </c>
      <c r="AQ43" s="224">
        <v>2</v>
      </c>
      <c r="AR43" s="224">
        <v>1</v>
      </c>
      <c r="AS43" s="224">
        <v>2</v>
      </c>
      <c r="AT43" s="224">
        <v>37</v>
      </c>
      <c r="AU43" s="224">
        <v>1</v>
      </c>
      <c r="AV43" s="224">
        <v>0</v>
      </c>
      <c r="AW43" s="224">
        <v>6</v>
      </c>
    </row>
    <row r="44" spans="1:49" s="26" customFormat="1" x14ac:dyDescent="0.35">
      <c r="A44" s="214" t="s">
        <v>173</v>
      </c>
      <c r="B44" s="215">
        <v>2025</v>
      </c>
      <c r="C44" s="216" t="s">
        <v>792</v>
      </c>
      <c r="D44" s="216" t="s">
        <v>174</v>
      </c>
      <c r="E44" s="216" t="s">
        <v>175</v>
      </c>
      <c r="F44" s="217" t="s">
        <v>441</v>
      </c>
      <c r="G44" s="218">
        <v>0</v>
      </c>
      <c r="H44" s="219">
        <v>7</v>
      </c>
      <c r="I44" s="219">
        <v>34</v>
      </c>
      <c r="J44" s="219">
        <v>19</v>
      </c>
      <c r="K44" s="219">
        <v>14</v>
      </c>
      <c r="L44" s="220">
        <f t="shared" si="3"/>
        <v>74</v>
      </c>
      <c r="M44" s="219">
        <v>0</v>
      </c>
      <c r="N44" s="219">
        <v>2</v>
      </c>
      <c r="O44" s="219">
        <v>13</v>
      </c>
      <c r="P44" s="219">
        <v>14</v>
      </c>
      <c r="Q44" s="219">
        <v>6</v>
      </c>
      <c r="R44" s="221">
        <f t="shared" si="4"/>
        <v>35</v>
      </c>
      <c r="S44" s="222">
        <v>3</v>
      </c>
      <c r="T44" s="219">
        <v>0</v>
      </c>
      <c r="U44" s="219">
        <v>36</v>
      </c>
      <c r="V44" s="219">
        <v>0</v>
      </c>
      <c r="W44" s="219">
        <v>70</v>
      </c>
      <c r="X44" s="219">
        <v>0</v>
      </c>
      <c r="Y44" s="219">
        <f t="shared" si="6"/>
        <v>109</v>
      </c>
      <c r="Z44" s="219">
        <v>5</v>
      </c>
      <c r="AA44" s="219">
        <v>104</v>
      </c>
      <c r="AB44" s="219">
        <v>0</v>
      </c>
      <c r="AC44" s="245">
        <f t="shared" si="5"/>
        <v>109</v>
      </c>
      <c r="AD44" s="247">
        <v>44.74650286508713</v>
      </c>
      <c r="AE44" s="247">
        <v>2.9592080086777059</v>
      </c>
      <c r="AF44" s="247">
        <v>55.921052495013683</v>
      </c>
      <c r="AG44" s="243">
        <v>0</v>
      </c>
      <c r="AH44" s="247">
        <v>3.1458622724813292</v>
      </c>
      <c r="AI44" s="247">
        <v>2.227374358740152</v>
      </c>
      <c r="AJ44" s="253">
        <v>109</v>
      </c>
      <c r="AK44" s="223">
        <v>653</v>
      </c>
      <c r="AL44" s="224">
        <v>75</v>
      </c>
      <c r="AM44" s="224">
        <v>76</v>
      </c>
      <c r="AN44" s="224">
        <v>33</v>
      </c>
      <c r="AO44" s="224">
        <v>0</v>
      </c>
      <c r="AP44" s="224">
        <v>0</v>
      </c>
      <c r="AQ44" s="224">
        <v>1</v>
      </c>
      <c r="AR44" s="224">
        <v>5</v>
      </c>
      <c r="AS44" s="224">
        <v>5</v>
      </c>
      <c r="AT44" s="224">
        <v>14</v>
      </c>
      <c r="AU44" s="224">
        <v>8</v>
      </c>
      <c r="AV44" s="224">
        <v>0</v>
      </c>
      <c r="AW44" s="224">
        <v>7</v>
      </c>
    </row>
    <row r="45" spans="1:49" s="26" customFormat="1" x14ac:dyDescent="0.35">
      <c r="A45" s="214" t="s">
        <v>176</v>
      </c>
      <c r="B45" s="215">
        <v>2025</v>
      </c>
      <c r="C45" s="216" t="s">
        <v>648</v>
      </c>
      <c r="D45" s="216" t="s">
        <v>177</v>
      </c>
      <c r="E45" s="216" t="s">
        <v>178</v>
      </c>
      <c r="F45" s="217" t="s">
        <v>445</v>
      </c>
      <c r="G45" s="218">
        <v>0</v>
      </c>
      <c r="H45" s="219">
        <v>4</v>
      </c>
      <c r="I45" s="219">
        <v>16</v>
      </c>
      <c r="J45" s="219">
        <v>21</v>
      </c>
      <c r="K45" s="219">
        <v>15</v>
      </c>
      <c r="L45" s="220">
        <f t="shared" si="3"/>
        <v>56</v>
      </c>
      <c r="M45" s="219">
        <v>0</v>
      </c>
      <c r="N45" s="219">
        <v>3</v>
      </c>
      <c r="O45" s="219">
        <v>10</v>
      </c>
      <c r="P45" s="219">
        <v>9</v>
      </c>
      <c r="Q45" s="219">
        <v>14</v>
      </c>
      <c r="R45" s="221">
        <f t="shared" si="4"/>
        <v>36</v>
      </c>
      <c r="S45" s="222">
        <v>0</v>
      </c>
      <c r="T45" s="219">
        <v>0</v>
      </c>
      <c r="U45" s="219">
        <v>2</v>
      </c>
      <c r="V45" s="219">
        <v>0</v>
      </c>
      <c r="W45" s="219">
        <v>90</v>
      </c>
      <c r="X45" s="219">
        <v>0</v>
      </c>
      <c r="Y45" s="219">
        <f t="shared" si="6"/>
        <v>92</v>
      </c>
      <c r="Z45" s="219">
        <v>20</v>
      </c>
      <c r="AA45" s="219">
        <v>72</v>
      </c>
      <c r="AB45" s="219">
        <v>0</v>
      </c>
      <c r="AC45" s="245">
        <f t="shared" si="5"/>
        <v>92</v>
      </c>
      <c r="AD45" s="247">
        <v>46.847834247919494</v>
      </c>
      <c r="AE45" s="247">
        <v>2.2709466629018804</v>
      </c>
      <c r="AF45" s="247">
        <v>38.987506258392713</v>
      </c>
      <c r="AG45" s="243">
        <v>0</v>
      </c>
      <c r="AH45" s="247">
        <v>0</v>
      </c>
      <c r="AI45" s="247">
        <v>3.8937128307858964</v>
      </c>
      <c r="AJ45" s="253">
        <v>92</v>
      </c>
      <c r="AK45" s="223">
        <v>191</v>
      </c>
      <c r="AL45" s="224">
        <v>59</v>
      </c>
      <c r="AM45" s="224">
        <v>61</v>
      </c>
      <c r="AN45" s="224">
        <v>27</v>
      </c>
      <c r="AO45" s="224">
        <v>5</v>
      </c>
      <c r="AP45" s="224">
        <v>0</v>
      </c>
      <c r="AQ45" s="224">
        <v>1</v>
      </c>
      <c r="AR45" s="224">
        <v>5</v>
      </c>
      <c r="AS45" s="224">
        <v>2</v>
      </c>
      <c r="AT45" s="224">
        <v>10</v>
      </c>
      <c r="AU45" s="224">
        <v>6</v>
      </c>
      <c r="AV45" s="224">
        <v>0</v>
      </c>
      <c r="AW45" s="224">
        <v>8</v>
      </c>
    </row>
    <row r="46" spans="1:49" s="26" customFormat="1" x14ac:dyDescent="0.35">
      <c r="A46" s="214" t="s">
        <v>180</v>
      </c>
      <c r="B46" s="215">
        <v>2025</v>
      </c>
      <c r="C46" s="216" t="s">
        <v>649</v>
      </c>
      <c r="D46" s="216" t="s">
        <v>181</v>
      </c>
      <c r="E46" s="216" t="s">
        <v>182</v>
      </c>
      <c r="F46" s="217" t="s">
        <v>445</v>
      </c>
      <c r="G46" s="218">
        <v>0</v>
      </c>
      <c r="H46" s="219">
        <v>3</v>
      </c>
      <c r="I46" s="219">
        <v>12</v>
      </c>
      <c r="J46" s="219">
        <v>8</v>
      </c>
      <c r="K46" s="219">
        <v>12</v>
      </c>
      <c r="L46" s="220">
        <f t="shared" si="3"/>
        <v>35</v>
      </c>
      <c r="M46" s="219">
        <v>0</v>
      </c>
      <c r="N46" s="219">
        <v>2</v>
      </c>
      <c r="O46" s="219">
        <v>3</v>
      </c>
      <c r="P46" s="219">
        <v>8</v>
      </c>
      <c r="Q46" s="219">
        <v>4</v>
      </c>
      <c r="R46" s="221">
        <f t="shared" si="4"/>
        <v>17</v>
      </c>
      <c r="S46" s="222">
        <v>0</v>
      </c>
      <c r="T46" s="219">
        <v>1</v>
      </c>
      <c r="U46" s="219">
        <v>1</v>
      </c>
      <c r="V46" s="219">
        <v>0</v>
      </c>
      <c r="W46" s="219">
        <v>50</v>
      </c>
      <c r="X46" s="219">
        <v>0</v>
      </c>
      <c r="Y46" s="219">
        <f t="shared" si="6"/>
        <v>52</v>
      </c>
      <c r="Z46" s="219">
        <v>0</v>
      </c>
      <c r="AA46" s="219">
        <v>52</v>
      </c>
      <c r="AB46" s="219">
        <v>0</v>
      </c>
      <c r="AC46" s="245">
        <f t="shared" si="5"/>
        <v>52</v>
      </c>
      <c r="AD46" s="247">
        <v>25.520337443786662</v>
      </c>
      <c r="AE46" s="247">
        <v>0</v>
      </c>
      <c r="AF46" s="247">
        <v>23.230331641584147</v>
      </c>
      <c r="AG46" s="243">
        <v>0</v>
      </c>
      <c r="AH46" s="247">
        <v>1</v>
      </c>
      <c r="AI46" s="247">
        <v>2</v>
      </c>
      <c r="AJ46" s="253">
        <v>52</v>
      </c>
      <c r="AK46" s="223">
        <v>856</v>
      </c>
      <c r="AL46" s="224">
        <v>41</v>
      </c>
      <c r="AM46" s="224">
        <v>43</v>
      </c>
      <c r="AN46" s="224">
        <v>17</v>
      </c>
      <c r="AO46" s="224">
        <v>0</v>
      </c>
      <c r="AP46" s="224">
        <v>1</v>
      </c>
      <c r="AQ46" s="224">
        <v>1</v>
      </c>
      <c r="AR46" s="224">
        <v>2</v>
      </c>
      <c r="AS46" s="224">
        <v>1</v>
      </c>
      <c r="AT46" s="224">
        <v>3</v>
      </c>
      <c r="AU46" s="224">
        <v>1</v>
      </c>
      <c r="AV46" s="224">
        <v>0</v>
      </c>
      <c r="AW46" s="224">
        <v>9</v>
      </c>
    </row>
    <row r="47" spans="1:49" s="26" customFormat="1" x14ac:dyDescent="0.35">
      <c r="A47" s="214" t="s">
        <v>184</v>
      </c>
      <c r="B47" s="215">
        <v>2025</v>
      </c>
      <c r="C47" s="216" t="s">
        <v>650</v>
      </c>
      <c r="D47" s="216" t="s">
        <v>588</v>
      </c>
      <c r="E47" s="216" t="s">
        <v>29</v>
      </c>
      <c r="F47" s="217" t="s">
        <v>439</v>
      </c>
      <c r="G47" s="218">
        <v>0</v>
      </c>
      <c r="H47" s="219">
        <v>10</v>
      </c>
      <c r="I47" s="219">
        <v>22</v>
      </c>
      <c r="J47" s="219">
        <v>11</v>
      </c>
      <c r="K47" s="219">
        <v>8</v>
      </c>
      <c r="L47" s="220">
        <f t="shared" si="3"/>
        <v>51</v>
      </c>
      <c r="M47" s="219">
        <v>0</v>
      </c>
      <c r="N47" s="219">
        <v>3</v>
      </c>
      <c r="O47" s="219">
        <v>14</v>
      </c>
      <c r="P47" s="219">
        <v>8</v>
      </c>
      <c r="Q47" s="219">
        <v>9</v>
      </c>
      <c r="R47" s="221">
        <f t="shared" si="4"/>
        <v>34</v>
      </c>
      <c r="S47" s="222">
        <v>0</v>
      </c>
      <c r="T47" s="219">
        <v>0</v>
      </c>
      <c r="U47" s="219">
        <v>52</v>
      </c>
      <c r="V47" s="219">
        <v>0</v>
      </c>
      <c r="W47" s="219">
        <v>33</v>
      </c>
      <c r="X47" s="219">
        <v>0</v>
      </c>
      <c r="Y47" s="219">
        <f t="shared" si="6"/>
        <v>85</v>
      </c>
      <c r="Z47" s="219">
        <v>26</v>
      </c>
      <c r="AA47" s="219">
        <v>59</v>
      </c>
      <c r="AB47" s="219">
        <v>0</v>
      </c>
      <c r="AC47" s="245">
        <f t="shared" si="5"/>
        <v>85</v>
      </c>
      <c r="AD47" s="247">
        <v>21.350060339457873</v>
      </c>
      <c r="AE47" s="247">
        <v>4.8585043650626139</v>
      </c>
      <c r="AF47" s="247">
        <v>55.588089372199299</v>
      </c>
      <c r="AG47" s="243">
        <v>0</v>
      </c>
      <c r="AH47" s="247">
        <v>2.1886734657951057</v>
      </c>
      <c r="AI47" s="247">
        <v>1.0146724574850945</v>
      </c>
      <c r="AJ47" s="253">
        <v>85</v>
      </c>
      <c r="AK47" s="223">
        <v>467</v>
      </c>
      <c r="AL47" s="224">
        <v>60</v>
      </c>
      <c r="AM47" s="224">
        <v>61</v>
      </c>
      <c r="AN47" s="224">
        <v>23</v>
      </c>
      <c r="AO47" s="224">
        <v>6</v>
      </c>
      <c r="AP47" s="224">
        <v>0</v>
      </c>
      <c r="AQ47" s="224">
        <v>1</v>
      </c>
      <c r="AR47" s="224">
        <v>0</v>
      </c>
      <c r="AS47" s="224">
        <v>3</v>
      </c>
      <c r="AT47" s="224">
        <v>21</v>
      </c>
      <c r="AU47" s="224">
        <v>0</v>
      </c>
      <c r="AV47" s="224">
        <v>0</v>
      </c>
      <c r="AW47" s="224">
        <v>7</v>
      </c>
    </row>
    <row r="48" spans="1:49" s="26" customFormat="1" x14ac:dyDescent="0.35">
      <c r="A48" s="214" t="s">
        <v>185</v>
      </c>
      <c r="B48" s="215">
        <v>2025</v>
      </c>
      <c r="C48" s="216" t="s">
        <v>651</v>
      </c>
      <c r="D48" s="216" t="s">
        <v>33</v>
      </c>
      <c r="E48" s="216" t="s">
        <v>29</v>
      </c>
      <c r="F48" s="217" t="s">
        <v>439</v>
      </c>
      <c r="G48" s="218">
        <v>0</v>
      </c>
      <c r="H48" s="219">
        <v>9</v>
      </c>
      <c r="I48" s="219">
        <v>16</v>
      </c>
      <c r="J48" s="219">
        <v>20</v>
      </c>
      <c r="K48" s="219">
        <v>23</v>
      </c>
      <c r="L48" s="220">
        <f t="shared" si="3"/>
        <v>68</v>
      </c>
      <c r="M48" s="219">
        <v>0</v>
      </c>
      <c r="N48" s="219">
        <v>13</v>
      </c>
      <c r="O48" s="219">
        <v>21</v>
      </c>
      <c r="P48" s="219">
        <v>22</v>
      </c>
      <c r="Q48" s="219">
        <v>14</v>
      </c>
      <c r="R48" s="221">
        <f t="shared" si="4"/>
        <v>70</v>
      </c>
      <c r="S48" s="222">
        <v>15</v>
      </c>
      <c r="T48" s="219">
        <v>0</v>
      </c>
      <c r="U48" s="219">
        <v>98</v>
      </c>
      <c r="V48" s="219">
        <v>0</v>
      </c>
      <c r="W48" s="219">
        <v>21</v>
      </c>
      <c r="X48" s="219">
        <v>4</v>
      </c>
      <c r="Y48" s="219">
        <f t="shared" si="6"/>
        <v>138</v>
      </c>
      <c r="Z48" s="219">
        <v>6</v>
      </c>
      <c r="AA48" s="219">
        <v>132</v>
      </c>
      <c r="AB48" s="219">
        <v>0</v>
      </c>
      <c r="AC48" s="245">
        <f t="shared" si="5"/>
        <v>138</v>
      </c>
      <c r="AD48" s="247">
        <v>61.252866341889444</v>
      </c>
      <c r="AE48" s="247">
        <v>1.3744671240392174</v>
      </c>
      <c r="AF48" s="247">
        <v>71.779830895534445</v>
      </c>
      <c r="AG48" s="243">
        <v>0</v>
      </c>
      <c r="AH48" s="247">
        <v>2.3752975715935971</v>
      </c>
      <c r="AI48" s="247">
        <v>1.2175380669432934</v>
      </c>
      <c r="AJ48" s="253">
        <v>138</v>
      </c>
      <c r="AK48" s="223">
        <v>124</v>
      </c>
      <c r="AL48" s="224">
        <v>73</v>
      </c>
      <c r="AM48" s="224">
        <v>74</v>
      </c>
      <c r="AN48" s="224">
        <v>25</v>
      </c>
      <c r="AO48" s="224">
        <v>37</v>
      </c>
      <c r="AP48" s="224">
        <v>3</v>
      </c>
      <c r="AQ48" s="224">
        <v>0</v>
      </c>
      <c r="AR48" s="224">
        <v>1</v>
      </c>
      <c r="AS48" s="224">
        <v>4</v>
      </c>
      <c r="AT48" s="224">
        <v>49</v>
      </c>
      <c r="AU48" s="224">
        <v>0</v>
      </c>
      <c r="AV48" s="224">
        <v>0</v>
      </c>
      <c r="AW48" s="231">
        <v>10</v>
      </c>
    </row>
    <row r="49" spans="1:49" s="26" customFormat="1" x14ac:dyDescent="0.35">
      <c r="A49" s="214" t="s">
        <v>189</v>
      </c>
      <c r="B49" s="215">
        <v>2025</v>
      </c>
      <c r="C49" s="216" t="s">
        <v>652</v>
      </c>
      <c r="D49" s="216" t="s">
        <v>190</v>
      </c>
      <c r="E49" s="216" t="s">
        <v>171</v>
      </c>
      <c r="F49" s="217" t="s">
        <v>445</v>
      </c>
      <c r="G49" s="218">
        <v>0</v>
      </c>
      <c r="H49" s="219">
        <v>2</v>
      </c>
      <c r="I49" s="219">
        <v>14</v>
      </c>
      <c r="J49" s="219">
        <v>7</v>
      </c>
      <c r="K49" s="219">
        <v>11</v>
      </c>
      <c r="L49" s="220">
        <f t="shared" si="3"/>
        <v>34</v>
      </c>
      <c r="M49" s="219">
        <v>0</v>
      </c>
      <c r="N49" s="219">
        <v>3</v>
      </c>
      <c r="O49" s="219">
        <v>7</v>
      </c>
      <c r="P49" s="219">
        <v>7</v>
      </c>
      <c r="Q49" s="219">
        <v>5</v>
      </c>
      <c r="R49" s="221">
        <f t="shared" si="4"/>
        <v>22</v>
      </c>
      <c r="S49" s="222">
        <v>0</v>
      </c>
      <c r="T49" s="219">
        <v>0</v>
      </c>
      <c r="U49" s="219">
        <v>0</v>
      </c>
      <c r="V49" s="219">
        <v>0</v>
      </c>
      <c r="W49" s="219">
        <v>56</v>
      </c>
      <c r="X49" s="219">
        <v>0</v>
      </c>
      <c r="Y49" s="219">
        <f t="shared" si="6"/>
        <v>56</v>
      </c>
      <c r="Z49" s="219">
        <v>1</v>
      </c>
      <c r="AA49" s="219">
        <v>55</v>
      </c>
      <c r="AB49" s="219">
        <v>0</v>
      </c>
      <c r="AC49" s="245">
        <f t="shared" si="5"/>
        <v>56</v>
      </c>
      <c r="AD49" s="247">
        <v>29</v>
      </c>
      <c r="AE49" s="247">
        <v>1</v>
      </c>
      <c r="AF49" s="247">
        <v>24.683384091682374</v>
      </c>
      <c r="AG49" s="243">
        <v>0</v>
      </c>
      <c r="AH49" s="247">
        <v>0.28094960622022641</v>
      </c>
      <c r="AI49" s="247">
        <v>0.58784959433252615</v>
      </c>
      <c r="AJ49" s="253">
        <v>56</v>
      </c>
      <c r="AK49" s="223">
        <v>163</v>
      </c>
      <c r="AL49" s="224">
        <v>39</v>
      </c>
      <c r="AM49" s="224">
        <v>35</v>
      </c>
      <c r="AN49" s="224">
        <v>22</v>
      </c>
      <c r="AO49" s="224">
        <v>3</v>
      </c>
      <c r="AP49" s="224">
        <v>1</v>
      </c>
      <c r="AQ49" s="224">
        <v>1</v>
      </c>
      <c r="AR49" s="224">
        <v>2</v>
      </c>
      <c r="AS49" s="224">
        <v>2</v>
      </c>
      <c r="AT49" s="224">
        <v>20</v>
      </c>
      <c r="AU49" s="224">
        <v>2</v>
      </c>
      <c r="AV49" s="224">
        <v>2</v>
      </c>
      <c r="AW49" s="231">
        <v>8</v>
      </c>
    </row>
    <row r="50" spans="1:49" s="26" customFormat="1" x14ac:dyDescent="0.35">
      <c r="A50" s="214" t="s">
        <v>192</v>
      </c>
      <c r="B50" s="215">
        <v>2025</v>
      </c>
      <c r="C50" s="216" t="s">
        <v>653</v>
      </c>
      <c r="D50" s="216" t="s">
        <v>588</v>
      </c>
      <c r="E50" s="216" t="s">
        <v>29</v>
      </c>
      <c r="F50" s="217" t="s">
        <v>439</v>
      </c>
      <c r="G50" s="218">
        <v>0</v>
      </c>
      <c r="H50" s="219">
        <v>8</v>
      </c>
      <c r="I50" s="219">
        <v>18</v>
      </c>
      <c r="J50" s="219">
        <v>12</v>
      </c>
      <c r="K50" s="219">
        <v>10</v>
      </c>
      <c r="L50" s="220">
        <f t="shared" si="3"/>
        <v>48</v>
      </c>
      <c r="M50" s="219">
        <v>0</v>
      </c>
      <c r="N50" s="219">
        <v>4</v>
      </c>
      <c r="O50" s="219">
        <v>9</v>
      </c>
      <c r="P50" s="219">
        <v>5</v>
      </c>
      <c r="Q50" s="219">
        <v>7</v>
      </c>
      <c r="R50" s="221">
        <f t="shared" si="4"/>
        <v>25</v>
      </c>
      <c r="S50" s="222">
        <v>0</v>
      </c>
      <c r="T50" s="219">
        <v>0</v>
      </c>
      <c r="U50" s="219">
        <v>73</v>
      </c>
      <c r="V50" s="219">
        <v>0</v>
      </c>
      <c r="W50" s="219">
        <v>0</v>
      </c>
      <c r="X50" s="219">
        <v>0</v>
      </c>
      <c r="Y50" s="219">
        <f t="shared" si="6"/>
        <v>73</v>
      </c>
      <c r="Z50" s="219">
        <v>0</v>
      </c>
      <c r="AA50" s="219">
        <v>73</v>
      </c>
      <c r="AB50" s="219">
        <v>0</v>
      </c>
      <c r="AC50" s="245">
        <f t="shared" si="5"/>
        <v>73</v>
      </c>
      <c r="AD50" s="247">
        <v>15.639086068068631</v>
      </c>
      <c r="AE50" s="247">
        <v>1.6885043099582542</v>
      </c>
      <c r="AF50" s="247">
        <v>48.987467558456551</v>
      </c>
      <c r="AG50" s="243">
        <v>0</v>
      </c>
      <c r="AH50" s="247">
        <v>2.4864989144311584</v>
      </c>
      <c r="AI50" s="247">
        <v>4.1984431490853966</v>
      </c>
      <c r="AJ50" s="253">
        <v>73</v>
      </c>
      <c r="AK50" s="223">
        <v>570</v>
      </c>
      <c r="AL50" s="224">
        <v>51</v>
      </c>
      <c r="AM50" s="224">
        <v>45</v>
      </c>
      <c r="AN50" s="224">
        <v>25</v>
      </c>
      <c r="AO50" s="224">
        <v>2</v>
      </c>
      <c r="AP50" s="224">
        <v>0</v>
      </c>
      <c r="AQ50" s="224">
        <v>0</v>
      </c>
      <c r="AR50" s="224">
        <v>0</v>
      </c>
      <c r="AS50" s="224">
        <v>1</v>
      </c>
      <c r="AT50" s="224">
        <v>21</v>
      </c>
      <c r="AU50" s="224">
        <v>1</v>
      </c>
      <c r="AV50" s="224">
        <v>1</v>
      </c>
      <c r="AW50" s="224">
        <v>9</v>
      </c>
    </row>
    <row r="51" spans="1:49" s="26" customFormat="1" x14ac:dyDescent="0.35">
      <c r="A51" s="214" t="s">
        <v>193</v>
      </c>
      <c r="B51" s="215">
        <v>2025</v>
      </c>
      <c r="C51" s="216" t="s">
        <v>654</v>
      </c>
      <c r="D51" s="216" t="s">
        <v>194</v>
      </c>
      <c r="E51" s="216" t="s">
        <v>195</v>
      </c>
      <c r="F51" s="217" t="s">
        <v>438</v>
      </c>
      <c r="G51" s="218">
        <v>0</v>
      </c>
      <c r="H51" s="219">
        <v>7</v>
      </c>
      <c r="I51" s="219">
        <v>17</v>
      </c>
      <c r="J51" s="219">
        <v>14</v>
      </c>
      <c r="K51" s="219">
        <v>4</v>
      </c>
      <c r="L51" s="220">
        <f t="shared" si="3"/>
        <v>42</v>
      </c>
      <c r="M51" s="219">
        <v>0</v>
      </c>
      <c r="N51" s="219">
        <v>9</v>
      </c>
      <c r="O51" s="219">
        <v>14</v>
      </c>
      <c r="P51" s="219">
        <v>12</v>
      </c>
      <c r="Q51" s="219">
        <v>5</v>
      </c>
      <c r="R51" s="221">
        <f t="shared" si="4"/>
        <v>40</v>
      </c>
      <c r="S51" s="222">
        <v>3</v>
      </c>
      <c r="T51" s="219">
        <v>0</v>
      </c>
      <c r="U51" s="219">
        <v>12</v>
      </c>
      <c r="V51" s="219">
        <v>0</v>
      </c>
      <c r="W51" s="219">
        <v>67</v>
      </c>
      <c r="X51" s="219">
        <v>0</v>
      </c>
      <c r="Y51" s="219">
        <f t="shared" si="6"/>
        <v>82</v>
      </c>
      <c r="Z51" s="219">
        <v>3</v>
      </c>
      <c r="AA51" s="219">
        <v>79</v>
      </c>
      <c r="AB51" s="219">
        <v>0</v>
      </c>
      <c r="AC51" s="245">
        <f t="shared" si="5"/>
        <v>82</v>
      </c>
      <c r="AD51" s="247">
        <v>39.122991301874748</v>
      </c>
      <c r="AE51" s="247">
        <v>2.0466269533564718</v>
      </c>
      <c r="AF51" s="247">
        <v>29.97299154570333</v>
      </c>
      <c r="AG51" s="243">
        <v>0</v>
      </c>
      <c r="AH51" s="247">
        <v>1.6604297876905607</v>
      </c>
      <c r="AI51" s="247">
        <v>9.1969604113748868</v>
      </c>
      <c r="AJ51" s="253">
        <v>82</v>
      </c>
      <c r="AK51" s="223">
        <v>520</v>
      </c>
      <c r="AL51" s="224">
        <v>43</v>
      </c>
      <c r="AM51" s="224">
        <v>41</v>
      </c>
      <c r="AN51" s="224">
        <v>32</v>
      </c>
      <c r="AO51" s="224">
        <v>5</v>
      </c>
      <c r="AP51" s="224">
        <v>1</v>
      </c>
      <c r="AQ51" s="224">
        <v>1</v>
      </c>
      <c r="AR51" s="224">
        <v>8</v>
      </c>
      <c r="AS51" s="224">
        <v>5</v>
      </c>
      <c r="AT51" s="224">
        <v>15</v>
      </c>
      <c r="AU51" s="224">
        <v>3</v>
      </c>
      <c r="AV51" s="224">
        <v>0</v>
      </c>
      <c r="AW51" s="224">
        <v>12</v>
      </c>
    </row>
    <row r="52" spans="1:49" s="26" customFormat="1" x14ac:dyDescent="0.35">
      <c r="A52" s="214" t="s">
        <v>197</v>
      </c>
      <c r="B52" s="215">
        <v>2025</v>
      </c>
      <c r="C52" s="216" t="s">
        <v>655</v>
      </c>
      <c r="D52" s="216" t="s">
        <v>198</v>
      </c>
      <c r="E52" s="216" t="s">
        <v>198</v>
      </c>
      <c r="F52" s="217" t="s">
        <v>445</v>
      </c>
      <c r="G52" s="218">
        <v>0</v>
      </c>
      <c r="H52" s="219">
        <v>18</v>
      </c>
      <c r="I52" s="219">
        <v>44</v>
      </c>
      <c r="J52" s="219">
        <v>24</v>
      </c>
      <c r="K52" s="219">
        <v>12</v>
      </c>
      <c r="L52" s="220">
        <f t="shared" si="3"/>
        <v>98</v>
      </c>
      <c r="M52" s="219">
        <v>0</v>
      </c>
      <c r="N52" s="219">
        <v>15</v>
      </c>
      <c r="O52" s="219">
        <v>23</v>
      </c>
      <c r="P52" s="219">
        <v>18</v>
      </c>
      <c r="Q52" s="219">
        <v>28</v>
      </c>
      <c r="R52" s="221">
        <f t="shared" si="4"/>
        <v>84</v>
      </c>
      <c r="S52" s="222">
        <v>0</v>
      </c>
      <c r="T52" s="219">
        <v>0</v>
      </c>
      <c r="U52" s="219">
        <v>111</v>
      </c>
      <c r="V52" s="219">
        <v>0</v>
      </c>
      <c r="W52" s="219">
        <v>71</v>
      </c>
      <c r="X52" s="219">
        <v>0</v>
      </c>
      <c r="Y52" s="219">
        <f t="shared" si="6"/>
        <v>182</v>
      </c>
      <c r="Z52" s="219">
        <v>18</v>
      </c>
      <c r="AA52" s="219">
        <v>164</v>
      </c>
      <c r="AB52" s="219">
        <v>0</v>
      </c>
      <c r="AC52" s="245">
        <f t="shared" si="5"/>
        <v>182</v>
      </c>
      <c r="AD52" s="247">
        <v>54.395267956509556</v>
      </c>
      <c r="AE52" s="247">
        <v>2.8282258567217089</v>
      </c>
      <c r="AF52" s="247">
        <v>119</v>
      </c>
      <c r="AG52" s="243">
        <v>0</v>
      </c>
      <c r="AH52" s="247">
        <v>1</v>
      </c>
      <c r="AI52" s="247">
        <v>5.0585343526083184</v>
      </c>
      <c r="AJ52" s="253">
        <v>182</v>
      </c>
      <c r="AK52" s="223">
        <v>1758</v>
      </c>
      <c r="AL52" s="224">
        <v>108</v>
      </c>
      <c r="AM52" s="224">
        <v>111</v>
      </c>
      <c r="AN52" s="224">
        <v>61</v>
      </c>
      <c r="AO52" s="224">
        <v>11</v>
      </c>
      <c r="AP52" s="224">
        <v>2</v>
      </c>
      <c r="AQ52" s="224">
        <v>0</v>
      </c>
      <c r="AR52" s="224">
        <v>1</v>
      </c>
      <c r="AS52" s="224">
        <v>2</v>
      </c>
      <c r="AT52" s="224">
        <v>40</v>
      </c>
      <c r="AU52" s="224">
        <v>6</v>
      </c>
      <c r="AV52" s="224">
        <v>0</v>
      </c>
      <c r="AW52" s="224">
        <v>21</v>
      </c>
    </row>
    <row r="53" spans="1:49" s="26" customFormat="1" x14ac:dyDescent="0.35">
      <c r="A53" s="214" t="s">
        <v>199</v>
      </c>
      <c r="B53" s="215">
        <v>2025</v>
      </c>
      <c r="C53" s="216" t="s">
        <v>656</v>
      </c>
      <c r="D53" s="216" t="s">
        <v>200</v>
      </c>
      <c r="E53" s="216" t="s">
        <v>201</v>
      </c>
      <c r="F53" s="217" t="s">
        <v>445</v>
      </c>
      <c r="G53" s="218">
        <v>0</v>
      </c>
      <c r="H53" s="219">
        <v>2</v>
      </c>
      <c r="I53" s="219">
        <v>15</v>
      </c>
      <c r="J53" s="219">
        <v>13</v>
      </c>
      <c r="K53" s="219">
        <v>13</v>
      </c>
      <c r="L53" s="220">
        <f t="shared" si="3"/>
        <v>43</v>
      </c>
      <c r="M53" s="219">
        <v>0</v>
      </c>
      <c r="N53" s="219">
        <v>1</v>
      </c>
      <c r="O53" s="219">
        <v>8</v>
      </c>
      <c r="P53" s="219">
        <v>4</v>
      </c>
      <c r="Q53" s="219">
        <v>9</v>
      </c>
      <c r="R53" s="221">
        <f t="shared" si="4"/>
        <v>22</v>
      </c>
      <c r="S53" s="222">
        <v>0</v>
      </c>
      <c r="T53" s="219">
        <v>0</v>
      </c>
      <c r="U53" s="219">
        <v>3</v>
      </c>
      <c r="V53" s="219">
        <v>0</v>
      </c>
      <c r="W53" s="219">
        <v>62</v>
      </c>
      <c r="X53" s="219">
        <v>0</v>
      </c>
      <c r="Y53" s="219">
        <f t="shared" si="6"/>
        <v>65</v>
      </c>
      <c r="Z53" s="219">
        <v>11</v>
      </c>
      <c r="AA53" s="219">
        <v>54</v>
      </c>
      <c r="AB53" s="219">
        <v>0</v>
      </c>
      <c r="AC53" s="245">
        <f t="shared" si="5"/>
        <v>65</v>
      </c>
      <c r="AD53" s="247">
        <v>27.672123075419446</v>
      </c>
      <c r="AE53" s="247">
        <v>2.1780232489992106</v>
      </c>
      <c r="AF53" s="247">
        <v>32</v>
      </c>
      <c r="AG53" s="243">
        <v>0</v>
      </c>
      <c r="AH53" s="247">
        <v>1</v>
      </c>
      <c r="AI53" s="247">
        <v>1.2380044537426418</v>
      </c>
      <c r="AJ53" s="253">
        <v>65</v>
      </c>
      <c r="AK53" s="223">
        <v>301</v>
      </c>
      <c r="AL53" s="224">
        <v>39</v>
      </c>
      <c r="AM53" s="224">
        <v>42</v>
      </c>
      <c r="AN53" s="224">
        <v>26</v>
      </c>
      <c r="AO53" s="224">
        <v>0</v>
      </c>
      <c r="AP53" s="224">
        <v>0</v>
      </c>
      <c r="AQ53" s="224">
        <v>1</v>
      </c>
      <c r="AR53" s="224">
        <v>0</v>
      </c>
      <c r="AS53" s="224">
        <v>0</v>
      </c>
      <c r="AT53" s="224">
        <v>17</v>
      </c>
      <c r="AU53" s="224">
        <v>0</v>
      </c>
      <c r="AV53" s="224">
        <v>0</v>
      </c>
      <c r="AW53" s="224">
        <v>7</v>
      </c>
    </row>
    <row r="54" spans="1:49" s="26" customFormat="1" x14ac:dyDescent="0.35">
      <c r="A54" s="214" t="s">
        <v>204</v>
      </c>
      <c r="B54" s="215">
        <v>2025</v>
      </c>
      <c r="C54" s="216" t="s">
        <v>657</v>
      </c>
      <c r="D54" s="216" t="s">
        <v>205</v>
      </c>
      <c r="E54" s="216" t="s">
        <v>206</v>
      </c>
      <c r="F54" s="217" t="s">
        <v>114</v>
      </c>
      <c r="G54" s="218">
        <v>0</v>
      </c>
      <c r="H54" s="219">
        <v>2</v>
      </c>
      <c r="I54" s="219">
        <v>3</v>
      </c>
      <c r="J54" s="219">
        <v>5</v>
      </c>
      <c r="K54" s="219">
        <v>5</v>
      </c>
      <c r="L54" s="220">
        <f t="shared" si="3"/>
        <v>15</v>
      </c>
      <c r="M54" s="219">
        <v>0</v>
      </c>
      <c r="N54" s="219">
        <v>0</v>
      </c>
      <c r="O54" s="219">
        <v>4</v>
      </c>
      <c r="P54" s="219">
        <v>7</v>
      </c>
      <c r="Q54" s="219">
        <v>10</v>
      </c>
      <c r="R54" s="221">
        <f t="shared" si="4"/>
        <v>21</v>
      </c>
      <c r="S54" s="222">
        <v>0</v>
      </c>
      <c r="T54" s="219">
        <v>0</v>
      </c>
      <c r="U54" s="219">
        <v>4</v>
      </c>
      <c r="V54" s="219">
        <v>0</v>
      </c>
      <c r="W54" s="219">
        <v>32</v>
      </c>
      <c r="X54" s="219">
        <v>0</v>
      </c>
      <c r="Y54" s="219">
        <f t="shared" si="6"/>
        <v>36</v>
      </c>
      <c r="Z54" s="219">
        <v>4</v>
      </c>
      <c r="AA54" s="219">
        <v>32</v>
      </c>
      <c r="AB54" s="219">
        <v>0</v>
      </c>
      <c r="AC54" s="245">
        <f t="shared" si="5"/>
        <v>36</v>
      </c>
      <c r="AD54" s="247">
        <v>19.650881632847142</v>
      </c>
      <c r="AE54" s="247">
        <v>0</v>
      </c>
      <c r="AF54" s="247">
        <v>15.144659435857845</v>
      </c>
      <c r="AG54" s="243">
        <v>0</v>
      </c>
      <c r="AH54" s="247">
        <v>0</v>
      </c>
      <c r="AI54" s="247">
        <v>1.2044589312950127</v>
      </c>
      <c r="AJ54" s="253">
        <v>36</v>
      </c>
      <c r="AK54" s="223">
        <v>127</v>
      </c>
      <c r="AL54" s="224">
        <v>19</v>
      </c>
      <c r="AM54" s="224">
        <v>24</v>
      </c>
      <c r="AN54" s="224">
        <v>17</v>
      </c>
      <c r="AO54" s="224">
        <v>0</v>
      </c>
      <c r="AP54" s="224">
        <v>0</v>
      </c>
      <c r="AQ54" s="224">
        <v>0</v>
      </c>
      <c r="AR54" s="224">
        <v>2</v>
      </c>
      <c r="AS54" s="224">
        <v>0</v>
      </c>
      <c r="AT54" s="224">
        <v>5</v>
      </c>
      <c r="AU54" s="224">
        <v>0</v>
      </c>
      <c r="AV54" s="224">
        <v>0</v>
      </c>
      <c r="AW54" s="224">
        <v>5</v>
      </c>
    </row>
    <row r="55" spans="1:49" s="26" customFormat="1" x14ac:dyDescent="0.35">
      <c r="A55" s="214" t="s">
        <v>477</v>
      </c>
      <c r="B55" s="215">
        <v>2025</v>
      </c>
      <c r="C55" s="216" t="s">
        <v>659</v>
      </c>
      <c r="D55" s="216" t="s">
        <v>208</v>
      </c>
      <c r="E55" s="216" t="s">
        <v>209</v>
      </c>
      <c r="F55" s="217" t="s">
        <v>445</v>
      </c>
      <c r="G55" s="218">
        <v>0</v>
      </c>
      <c r="H55" s="219">
        <v>4</v>
      </c>
      <c r="I55" s="219">
        <v>21</v>
      </c>
      <c r="J55" s="219">
        <v>21</v>
      </c>
      <c r="K55" s="219">
        <v>12</v>
      </c>
      <c r="L55" s="220">
        <f t="shared" si="3"/>
        <v>58</v>
      </c>
      <c r="M55" s="219">
        <v>0</v>
      </c>
      <c r="N55" s="219">
        <v>2</v>
      </c>
      <c r="O55" s="219">
        <v>12</v>
      </c>
      <c r="P55" s="219">
        <v>10</v>
      </c>
      <c r="Q55" s="219">
        <v>18</v>
      </c>
      <c r="R55" s="221">
        <f t="shared" si="4"/>
        <v>42</v>
      </c>
      <c r="S55" s="222">
        <v>0</v>
      </c>
      <c r="T55" s="219">
        <v>0</v>
      </c>
      <c r="U55" s="219">
        <v>9</v>
      </c>
      <c r="V55" s="219">
        <v>0</v>
      </c>
      <c r="W55" s="219">
        <v>81</v>
      </c>
      <c r="X55" s="219">
        <v>10</v>
      </c>
      <c r="Y55" s="219">
        <f t="shared" si="6"/>
        <v>100</v>
      </c>
      <c r="Z55" s="219">
        <v>6</v>
      </c>
      <c r="AA55" s="219">
        <v>90</v>
      </c>
      <c r="AB55" s="219">
        <v>4</v>
      </c>
      <c r="AC55" s="245">
        <f t="shared" si="5"/>
        <v>100</v>
      </c>
      <c r="AD55" s="247">
        <v>35.789776808827881</v>
      </c>
      <c r="AE55" s="247">
        <v>0</v>
      </c>
      <c r="AF55" s="247">
        <v>58.548375388675147</v>
      </c>
      <c r="AG55" s="243">
        <v>0</v>
      </c>
      <c r="AH55" s="247">
        <v>1.0832584343155478</v>
      </c>
      <c r="AI55" s="247">
        <v>4.5785893681814178</v>
      </c>
      <c r="AJ55" s="253">
        <v>100</v>
      </c>
      <c r="AK55" s="223">
        <v>923</v>
      </c>
      <c r="AL55" s="224">
        <v>65</v>
      </c>
      <c r="AM55" s="224">
        <v>68</v>
      </c>
      <c r="AN55" s="224">
        <v>25</v>
      </c>
      <c r="AO55" s="224">
        <v>8</v>
      </c>
      <c r="AP55" s="224">
        <v>2</v>
      </c>
      <c r="AQ55" s="224">
        <v>0</v>
      </c>
      <c r="AR55" s="224">
        <v>0</v>
      </c>
      <c r="AS55" s="224">
        <v>2</v>
      </c>
      <c r="AT55" s="224">
        <v>6</v>
      </c>
      <c r="AU55" s="224">
        <v>14</v>
      </c>
      <c r="AV55" s="224">
        <v>0</v>
      </c>
      <c r="AW55" s="224">
        <v>10</v>
      </c>
    </row>
    <row r="56" spans="1:49" s="26" customFormat="1" x14ac:dyDescent="0.35">
      <c r="A56" s="214" t="s">
        <v>215</v>
      </c>
      <c r="B56" s="215">
        <v>2025</v>
      </c>
      <c r="C56" s="216" t="s">
        <v>660</v>
      </c>
      <c r="D56" s="216" t="s">
        <v>216</v>
      </c>
      <c r="E56" s="216" t="s">
        <v>216</v>
      </c>
      <c r="F56" s="217" t="s">
        <v>441</v>
      </c>
      <c r="G56" s="218">
        <v>0</v>
      </c>
      <c r="H56" s="219">
        <v>18</v>
      </c>
      <c r="I56" s="219">
        <v>31</v>
      </c>
      <c r="J56" s="219">
        <v>13</v>
      </c>
      <c r="K56" s="219">
        <v>19</v>
      </c>
      <c r="L56" s="220">
        <f t="shared" si="3"/>
        <v>81</v>
      </c>
      <c r="M56" s="219">
        <v>0</v>
      </c>
      <c r="N56" s="219">
        <v>16</v>
      </c>
      <c r="O56" s="219">
        <v>17</v>
      </c>
      <c r="P56" s="219">
        <v>20</v>
      </c>
      <c r="Q56" s="219">
        <v>17</v>
      </c>
      <c r="R56" s="221">
        <f t="shared" si="4"/>
        <v>70</v>
      </c>
      <c r="S56" s="222">
        <v>3</v>
      </c>
      <c r="T56" s="219">
        <v>0</v>
      </c>
      <c r="U56" s="219">
        <v>76</v>
      </c>
      <c r="V56" s="219">
        <v>0</v>
      </c>
      <c r="W56" s="219">
        <v>72</v>
      </c>
      <c r="X56" s="219">
        <v>0</v>
      </c>
      <c r="Y56" s="219">
        <f t="shared" si="6"/>
        <v>151</v>
      </c>
      <c r="Z56" s="219">
        <v>6</v>
      </c>
      <c r="AA56" s="219">
        <v>145</v>
      </c>
      <c r="AB56" s="219">
        <v>0</v>
      </c>
      <c r="AC56" s="245">
        <f t="shared" si="5"/>
        <v>151</v>
      </c>
      <c r="AD56" s="247">
        <v>53.348533669210845</v>
      </c>
      <c r="AE56" s="247">
        <v>2.6468742483260428</v>
      </c>
      <c r="AF56" s="247">
        <v>87.432415403669239</v>
      </c>
      <c r="AG56" s="243">
        <v>0</v>
      </c>
      <c r="AH56" s="247">
        <v>1.6207440126820967</v>
      </c>
      <c r="AI56" s="247">
        <v>5.9514326661117689</v>
      </c>
      <c r="AJ56" s="253">
        <v>151</v>
      </c>
      <c r="AK56" s="223">
        <v>1271</v>
      </c>
      <c r="AL56" s="224">
        <v>83</v>
      </c>
      <c r="AM56" s="224">
        <v>96</v>
      </c>
      <c r="AN56" s="224">
        <v>46</v>
      </c>
      <c r="AO56" s="224">
        <v>22</v>
      </c>
      <c r="AP56" s="224">
        <v>0</v>
      </c>
      <c r="AQ56" s="224">
        <v>0</v>
      </c>
      <c r="AR56" s="224">
        <v>1</v>
      </c>
      <c r="AS56" s="224">
        <v>5</v>
      </c>
      <c r="AT56" s="224">
        <v>39</v>
      </c>
      <c r="AU56" s="224">
        <v>3</v>
      </c>
      <c r="AV56" s="224">
        <v>0</v>
      </c>
      <c r="AW56" s="224">
        <v>15</v>
      </c>
    </row>
    <row r="57" spans="1:49" s="26" customFormat="1" x14ac:dyDescent="0.35">
      <c r="A57" s="214" t="s">
        <v>218</v>
      </c>
      <c r="B57" s="215">
        <v>2025</v>
      </c>
      <c r="C57" s="216" t="s">
        <v>661</v>
      </c>
      <c r="D57" s="216" t="s">
        <v>219</v>
      </c>
      <c r="E57" s="216" t="s">
        <v>220</v>
      </c>
      <c r="F57" s="217" t="s">
        <v>438</v>
      </c>
      <c r="G57" s="218">
        <v>0</v>
      </c>
      <c r="H57" s="219">
        <v>3</v>
      </c>
      <c r="I57" s="219">
        <v>5</v>
      </c>
      <c r="J57" s="219">
        <v>4</v>
      </c>
      <c r="K57" s="219">
        <v>5</v>
      </c>
      <c r="L57" s="220">
        <f t="shared" si="3"/>
        <v>17</v>
      </c>
      <c r="M57" s="219">
        <v>0</v>
      </c>
      <c r="N57" s="219">
        <v>0</v>
      </c>
      <c r="O57" s="219">
        <v>4</v>
      </c>
      <c r="P57" s="219">
        <v>5</v>
      </c>
      <c r="Q57" s="219">
        <v>3</v>
      </c>
      <c r="R57" s="221">
        <f t="shared" si="4"/>
        <v>12</v>
      </c>
      <c r="S57" s="222">
        <v>0</v>
      </c>
      <c r="T57" s="219">
        <v>0</v>
      </c>
      <c r="U57" s="219">
        <v>9</v>
      </c>
      <c r="V57" s="219">
        <v>0</v>
      </c>
      <c r="W57" s="219">
        <v>20</v>
      </c>
      <c r="X57" s="219">
        <v>0</v>
      </c>
      <c r="Y57" s="219">
        <f t="shared" si="6"/>
        <v>29</v>
      </c>
      <c r="Z57" s="219">
        <v>1</v>
      </c>
      <c r="AA57" s="219">
        <v>28</v>
      </c>
      <c r="AB57" s="219">
        <v>0</v>
      </c>
      <c r="AC57" s="245">
        <f t="shared" si="5"/>
        <v>29</v>
      </c>
      <c r="AD57" s="247">
        <v>14</v>
      </c>
      <c r="AE57" s="247">
        <v>1</v>
      </c>
      <c r="AF57" s="247">
        <v>11.688584908088416</v>
      </c>
      <c r="AG57" s="243">
        <v>0</v>
      </c>
      <c r="AH57" s="247">
        <v>0</v>
      </c>
      <c r="AI57" s="247">
        <v>2.6775502123320911</v>
      </c>
      <c r="AJ57" s="253">
        <v>29</v>
      </c>
      <c r="AK57" s="223">
        <v>165</v>
      </c>
      <c r="AL57" s="224">
        <v>16</v>
      </c>
      <c r="AM57" s="224">
        <v>18</v>
      </c>
      <c r="AN57" s="224">
        <v>12</v>
      </c>
      <c r="AO57" s="224">
        <v>0</v>
      </c>
      <c r="AP57" s="224">
        <v>1</v>
      </c>
      <c r="AQ57" s="224">
        <v>0</v>
      </c>
      <c r="AR57" s="224">
        <v>0</v>
      </c>
      <c r="AS57" s="224">
        <v>0</v>
      </c>
      <c r="AT57" s="224">
        <v>7</v>
      </c>
      <c r="AU57" s="224">
        <v>0</v>
      </c>
      <c r="AV57" s="224">
        <v>0</v>
      </c>
      <c r="AW57" s="224">
        <v>4</v>
      </c>
    </row>
    <row r="58" spans="1:49" s="26" customFormat="1" x14ac:dyDescent="0.35">
      <c r="A58" s="214" t="s">
        <v>222</v>
      </c>
      <c r="B58" s="215">
        <v>2025</v>
      </c>
      <c r="C58" s="216" t="s">
        <v>662</v>
      </c>
      <c r="D58" s="216" t="s">
        <v>223</v>
      </c>
      <c r="E58" s="216" t="s">
        <v>224</v>
      </c>
      <c r="F58" s="217" t="s">
        <v>445</v>
      </c>
      <c r="G58" s="218">
        <v>0</v>
      </c>
      <c r="H58" s="219">
        <v>3</v>
      </c>
      <c r="I58" s="219">
        <v>9</v>
      </c>
      <c r="J58" s="219">
        <v>3</v>
      </c>
      <c r="K58" s="219">
        <v>9</v>
      </c>
      <c r="L58" s="220">
        <f t="shared" si="3"/>
        <v>24</v>
      </c>
      <c r="M58" s="219">
        <v>0</v>
      </c>
      <c r="N58" s="219">
        <v>1</v>
      </c>
      <c r="O58" s="219">
        <v>7</v>
      </c>
      <c r="P58" s="219">
        <v>6</v>
      </c>
      <c r="Q58" s="219">
        <v>8</v>
      </c>
      <c r="R58" s="221">
        <f t="shared" si="4"/>
        <v>22</v>
      </c>
      <c r="S58" s="222">
        <v>1</v>
      </c>
      <c r="T58" s="219">
        <v>0</v>
      </c>
      <c r="U58" s="219">
        <v>3</v>
      </c>
      <c r="V58" s="219">
        <v>1</v>
      </c>
      <c r="W58" s="219">
        <v>41</v>
      </c>
      <c r="X58" s="219">
        <v>0</v>
      </c>
      <c r="Y58" s="219">
        <f t="shared" si="6"/>
        <v>46</v>
      </c>
      <c r="Z58" s="219">
        <v>0</v>
      </c>
      <c r="AA58" s="219">
        <v>46</v>
      </c>
      <c r="AB58" s="219">
        <v>0</v>
      </c>
      <c r="AC58" s="245">
        <f t="shared" si="5"/>
        <v>46</v>
      </c>
      <c r="AD58" s="247">
        <v>13.791025989263733</v>
      </c>
      <c r="AE58" s="247">
        <v>0.70825484437269459</v>
      </c>
      <c r="AF58" s="247">
        <v>26.96788816237833</v>
      </c>
      <c r="AG58" s="243">
        <v>0</v>
      </c>
      <c r="AH58" s="247">
        <v>1.1332077509963112</v>
      </c>
      <c r="AI58" s="247">
        <v>3.3996232529889339</v>
      </c>
      <c r="AJ58" s="253">
        <v>46</v>
      </c>
      <c r="AK58" s="223">
        <v>216</v>
      </c>
      <c r="AL58" s="224">
        <v>27</v>
      </c>
      <c r="AM58" s="224">
        <v>24</v>
      </c>
      <c r="AN58" s="224">
        <v>11</v>
      </c>
      <c r="AO58" s="224">
        <v>8</v>
      </c>
      <c r="AP58" s="224">
        <v>1</v>
      </c>
      <c r="AQ58" s="224">
        <v>0</v>
      </c>
      <c r="AR58" s="224">
        <v>0</v>
      </c>
      <c r="AS58" s="224">
        <v>0</v>
      </c>
      <c r="AT58" s="224">
        <v>18</v>
      </c>
      <c r="AU58" s="224">
        <v>1</v>
      </c>
      <c r="AV58" s="224">
        <v>0</v>
      </c>
      <c r="AW58" s="224">
        <v>7</v>
      </c>
    </row>
    <row r="59" spans="1:49" s="26" customFormat="1" x14ac:dyDescent="0.35">
      <c r="A59" s="214" t="s">
        <v>227</v>
      </c>
      <c r="B59" s="215">
        <v>2025</v>
      </c>
      <c r="C59" s="216" t="s">
        <v>663</v>
      </c>
      <c r="D59" s="216" t="s">
        <v>809</v>
      </c>
      <c r="E59" s="216" t="s">
        <v>228</v>
      </c>
      <c r="F59" s="217" t="s">
        <v>438</v>
      </c>
      <c r="G59" s="218">
        <v>0</v>
      </c>
      <c r="H59" s="219">
        <v>3</v>
      </c>
      <c r="I59" s="219">
        <v>8</v>
      </c>
      <c r="J59" s="219">
        <v>11</v>
      </c>
      <c r="K59" s="219">
        <v>9</v>
      </c>
      <c r="L59" s="220">
        <f t="shared" si="3"/>
        <v>31</v>
      </c>
      <c r="M59" s="219">
        <v>0</v>
      </c>
      <c r="N59" s="219">
        <v>1</v>
      </c>
      <c r="O59" s="219">
        <v>7</v>
      </c>
      <c r="P59" s="219">
        <v>8</v>
      </c>
      <c r="Q59" s="219">
        <v>4</v>
      </c>
      <c r="R59" s="221">
        <f t="shared" si="4"/>
        <v>20</v>
      </c>
      <c r="S59" s="222">
        <v>0</v>
      </c>
      <c r="T59" s="219">
        <v>1</v>
      </c>
      <c r="U59" s="219">
        <v>5</v>
      </c>
      <c r="V59" s="219">
        <v>0</v>
      </c>
      <c r="W59" s="219">
        <v>45</v>
      </c>
      <c r="X59" s="219">
        <v>0</v>
      </c>
      <c r="Y59" s="219">
        <f t="shared" si="6"/>
        <v>51</v>
      </c>
      <c r="Z59" s="219">
        <v>1</v>
      </c>
      <c r="AA59" s="219">
        <v>50</v>
      </c>
      <c r="AB59" s="219">
        <v>0</v>
      </c>
      <c r="AC59" s="245">
        <f t="shared" si="5"/>
        <v>51</v>
      </c>
      <c r="AD59" s="247">
        <v>26.846400625464472</v>
      </c>
      <c r="AE59" s="247">
        <v>1.7309726455571506</v>
      </c>
      <c r="AF59" s="247">
        <v>17</v>
      </c>
      <c r="AG59" s="243">
        <v>0</v>
      </c>
      <c r="AH59" s="247">
        <v>1</v>
      </c>
      <c r="AI59" s="247">
        <v>4.6720124162495233</v>
      </c>
      <c r="AJ59" s="253">
        <v>51</v>
      </c>
      <c r="AK59" s="223">
        <v>550</v>
      </c>
      <c r="AL59" s="224">
        <v>36</v>
      </c>
      <c r="AM59" s="224">
        <v>36</v>
      </c>
      <c r="AN59" s="224">
        <v>13</v>
      </c>
      <c r="AO59" s="224">
        <v>0</v>
      </c>
      <c r="AP59" s="224">
        <v>0</v>
      </c>
      <c r="AQ59" s="224">
        <v>1</v>
      </c>
      <c r="AR59" s="224">
        <v>0</v>
      </c>
      <c r="AS59" s="224">
        <v>0</v>
      </c>
      <c r="AT59" s="224">
        <v>7</v>
      </c>
      <c r="AU59" s="224">
        <v>4</v>
      </c>
      <c r="AV59" s="224">
        <v>0</v>
      </c>
      <c r="AW59" s="224">
        <v>3</v>
      </c>
    </row>
    <row r="60" spans="1:49" s="26" customFormat="1" x14ac:dyDescent="0.35">
      <c r="A60" s="214" t="s">
        <v>229</v>
      </c>
      <c r="B60" s="215">
        <v>2025</v>
      </c>
      <c r="C60" s="216" t="s">
        <v>664</v>
      </c>
      <c r="D60" s="216" t="s">
        <v>321</v>
      </c>
      <c r="E60" s="216" t="s">
        <v>41</v>
      </c>
      <c r="F60" s="217" t="s">
        <v>443</v>
      </c>
      <c r="G60" s="218">
        <v>0</v>
      </c>
      <c r="H60" s="219">
        <v>4</v>
      </c>
      <c r="I60" s="219">
        <v>13</v>
      </c>
      <c r="J60" s="219">
        <v>9</v>
      </c>
      <c r="K60" s="219">
        <v>23</v>
      </c>
      <c r="L60" s="220">
        <f t="shared" si="3"/>
        <v>49</v>
      </c>
      <c r="M60" s="219">
        <v>0</v>
      </c>
      <c r="N60" s="219">
        <v>4</v>
      </c>
      <c r="O60" s="219">
        <v>9</v>
      </c>
      <c r="P60" s="219">
        <v>12</v>
      </c>
      <c r="Q60" s="219">
        <v>14</v>
      </c>
      <c r="R60" s="221">
        <f t="shared" si="4"/>
        <v>39</v>
      </c>
      <c r="S60" s="222">
        <v>2</v>
      </c>
      <c r="T60" s="219">
        <v>2</v>
      </c>
      <c r="U60" s="219">
        <v>24</v>
      </c>
      <c r="V60" s="219">
        <v>0</v>
      </c>
      <c r="W60" s="219">
        <v>56</v>
      </c>
      <c r="X60" s="219">
        <v>4</v>
      </c>
      <c r="Y60" s="219">
        <f t="shared" si="6"/>
        <v>88</v>
      </c>
      <c r="Z60" s="219">
        <v>19</v>
      </c>
      <c r="AA60" s="219">
        <v>65</v>
      </c>
      <c r="AB60" s="219">
        <v>4</v>
      </c>
      <c r="AC60" s="245">
        <f t="shared" si="5"/>
        <v>88</v>
      </c>
      <c r="AD60" s="247">
        <v>44.545034153890853</v>
      </c>
      <c r="AE60" s="247">
        <v>0.72517131716631988</v>
      </c>
      <c r="AF60" s="247">
        <v>38.23170602343248</v>
      </c>
      <c r="AG60" s="243">
        <v>0</v>
      </c>
      <c r="AH60" s="247">
        <v>0.34612723859729483</v>
      </c>
      <c r="AI60" s="247">
        <v>4.151961266913049</v>
      </c>
      <c r="AJ60" s="253">
        <v>88</v>
      </c>
      <c r="AK60" s="223">
        <v>175</v>
      </c>
      <c r="AL60" s="224">
        <v>46</v>
      </c>
      <c r="AM60" s="224">
        <v>53</v>
      </c>
      <c r="AN60" s="224">
        <v>29</v>
      </c>
      <c r="AO60" s="224">
        <v>16</v>
      </c>
      <c r="AP60" s="224">
        <v>0</v>
      </c>
      <c r="AQ60" s="224">
        <v>1</v>
      </c>
      <c r="AR60" s="224">
        <v>1</v>
      </c>
      <c r="AS60" s="224">
        <v>2</v>
      </c>
      <c r="AT60" s="224">
        <v>34</v>
      </c>
      <c r="AU60" s="224">
        <v>3</v>
      </c>
      <c r="AV60" s="224">
        <v>0</v>
      </c>
      <c r="AW60" s="224">
        <v>10</v>
      </c>
    </row>
    <row r="61" spans="1:49" s="26" customFormat="1" x14ac:dyDescent="0.35">
      <c r="A61" s="214" t="s">
        <v>232</v>
      </c>
      <c r="B61" s="215">
        <v>2025</v>
      </c>
      <c r="C61" s="216" t="s">
        <v>666</v>
      </c>
      <c r="D61" s="216" t="s">
        <v>33</v>
      </c>
      <c r="E61" s="216" t="s">
        <v>29</v>
      </c>
      <c r="F61" s="217" t="s">
        <v>439</v>
      </c>
      <c r="G61" s="218">
        <v>0</v>
      </c>
      <c r="H61" s="219">
        <v>17</v>
      </c>
      <c r="I61" s="219">
        <v>51</v>
      </c>
      <c r="J61" s="219">
        <v>28</v>
      </c>
      <c r="K61" s="219">
        <v>28</v>
      </c>
      <c r="L61" s="220">
        <f t="shared" si="3"/>
        <v>124</v>
      </c>
      <c r="M61" s="219">
        <v>0</v>
      </c>
      <c r="N61" s="219">
        <v>20</v>
      </c>
      <c r="O61" s="219">
        <v>35</v>
      </c>
      <c r="P61" s="219">
        <v>17</v>
      </c>
      <c r="Q61" s="219">
        <v>27</v>
      </c>
      <c r="R61" s="221">
        <f t="shared" si="4"/>
        <v>99</v>
      </c>
      <c r="S61" s="222">
        <v>19</v>
      </c>
      <c r="T61" s="219">
        <v>4</v>
      </c>
      <c r="U61" s="219">
        <v>132</v>
      </c>
      <c r="V61" s="219">
        <v>0</v>
      </c>
      <c r="W61" s="219">
        <v>68</v>
      </c>
      <c r="X61" s="219">
        <v>0</v>
      </c>
      <c r="Y61" s="219">
        <f t="shared" si="6"/>
        <v>223</v>
      </c>
      <c r="Z61" s="219">
        <v>4</v>
      </c>
      <c r="AA61" s="219">
        <v>219</v>
      </c>
      <c r="AB61" s="219">
        <v>0</v>
      </c>
      <c r="AC61" s="245">
        <f t="shared" si="5"/>
        <v>223</v>
      </c>
      <c r="AD61" s="247">
        <v>91.884998625432374</v>
      </c>
      <c r="AE61" s="247">
        <v>1.922637158947742</v>
      </c>
      <c r="AF61" s="247">
        <v>99.671264925767005</v>
      </c>
      <c r="AG61" s="243">
        <v>0</v>
      </c>
      <c r="AH61" s="247">
        <v>8.3021383833571161</v>
      </c>
      <c r="AI61" s="247">
        <v>21.218960906495798</v>
      </c>
      <c r="AJ61" s="253">
        <v>223</v>
      </c>
      <c r="AK61" s="223">
        <v>847</v>
      </c>
      <c r="AL61" s="224">
        <v>116</v>
      </c>
      <c r="AM61" s="224">
        <v>113</v>
      </c>
      <c r="AN61" s="224">
        <v>73</v>
      </c>
      <c r="AO61" s="224">
        <v>42</v>
      </c>
      <c r="AP61" s="224">
        <v>1</v>
      </c>
      <c r="AQ61" s="224">
        <v>6</v>
      </c>
      <c r="AR61" s="224">
        <v>8</v>
      </c>
      <c r="AS61" s="224">
        <v>18</v>
      </c>
      <c r="AT61" s="224">
        <v>124</v>
      </c>
      <c r="AU61" s="224">
        <v>0</v>
      </c>
      <c r="AV61" s="224">
        <v>0</v>
      </c>
      <c r="AW61" s="224">
        <v>23</v>
      </c>
    </row>
    <row r="62" spans="1:49" s="26" customFormat="1" x14ac:dyDescent="0.35">
      <c r="A62" s="214" t="s">
        <v>237</v>
      </c>
      <c r="B62" s="215">
        <v>2025</v>
      </c>
      <c r="C62" s="216" t="s">
        <v>667</v>
      </c>
      <c r="D62" s="216" t="s">
        <v>33</v>
      </c>
      <c r="E62" s="216" t="s">
        <v>29</v>
      </c>
      <c r="F62" s="217" t="s">
        <v>439</v>
      </c>
      <c r="G62" s="218">
        <v>0</v>
      </c>
      <c r="H62" s="219">
        <v>2</v>
      </c>
      <c r="I62" s="219">
        <v>32</v>
      </c>
      <c r="J62" s="219">
        <v>23</v>
      </c>
      <c r="K62" s="219">
        <v>15</v>
      </c>
      <c r="L62" s="220">
        <f t="shared" si="3"/>
        <v>72</v>
      </c>
      <c r="M62" s="219">
        <v>0</v>
      </c>
      <c r="N62" s="219">
        <v>4</v>
      </c>
      <c r="O62" s="219">
        <v>17</v>
      </c>
      <c r="P62" s="219">
        <v>19</v>
      </c>
      <c r="Q62" s="219">
        <v>9</v>
      </c>
      <c r="R62" s="221">
        <f t="shared" si="4"/>
        <v>49</v>
      </c>
      <c r="S62" s="222">
        <v>0</v>
      </c>
      <c r="T62" s="219">
        <v>0</v>
      </c>
      <c r="U62" s="219">
        <v>116</v>
      </c>
      <c r="V62" s="219">
        <v>0</v>
      </c>
      <c r="W62" s="219">
        <v>5</v>
      </c>
      <c r="X62" s="219">
        <v>0</v>
      </c>
      <c r="Y62" s="219">
        <f t="shared" si="6"/>
        <v>121</v>
      </c>
      <c r="Z62" s="219">
        <v>5</v>
      </c>
      <c r="AA62" s="219">
        <v>116</v>
      </c>
      <c r="AB62" s="219">
        <v>0</v>
      </c>
      <c r="AC62" s="245">
        <f t="shared" si="5"/>
        <v>121</v>
      </c>
      <c r="AD62" s="247">
        <v>25.974578453285705</v>
      </c>
      <c r="AE62" s="247">
        <v>2.1957944079071505</v>
      </c>
      <c r="AF62" s="247">
        <v>87.136034080393188</v>
      </c>
      <c r="AG62" s="243">
        <v>0</v>
      </c>
      <c r="AH62" s="247">
        <v>1.7022534513555163</v>
      </c>
      <c r="AI62" s="247">
        <v>3.9913396070584382</v>
      </c>
      <c r="AJ62" s="253">
        <v>121</v>
      </c>
      <c r="AK62" s="223">
        <v>885</v>
      </c>
      <c r="AL62" s="224">
        <v>86</v>
      </c>
      <c r="AM62" s="224">
        <v>83</v>
      </c>
      <c r="AN62" s="224">
        <v>35</v>
      </c>
      <c r="AO62" s="224">
        <v>6</v>
      </c>
      <c r="AP62" s="224">
        <v>1</v>
      </c>
      <c r="AQ62" s="224">
        <v>2</v>
      </c>
      <c r="AR62" s="224">
        <v>2</v>
      </c>
      <c r="AS62" s="224">
        <v>8</v>
      </c>
      <c r="AT62" s="224">
        <v>30</v>
      </c>
      <c r="AU62" s="224">
        <v>0</v>
      </c>
      <c r="AV62" s="224">
        <v>0</v>
      </c>
      <c r="AW62" s="224">
        <v>15</v>
      </c>
    </row>
    <row r="63" spans="1:49" s="26" customFormat="1" x14ac:dyDescent="0.35">
      <c r="A63" s="214" t="s">
        <v>240</v>
      </c>
      <c r="B63" s="215">
        <v>2025</v>
      </c>
      <c r="C63" s="216" t="s">
        <v>668</v>
      </c>
      <c r="D63" s="228" t="s">
        <v>162</v>
      </c>
      <c r="E63" s="216" t="s">
        <v>29</v>
      </c>
      <c r="F63" s="217" t="s">
        <v>437</v>
      </c>
      <c r="G63" s="218">
        <v>0</v>
      </c>
      <c r="H63" s="219">
        <v>9</v>
      </c>
      <c r="I63" s="219">
        <v>24</v>
      </c>
      <c r="J63" s="219">
        <v>14</v>
      </c>
      <c r="K63" s="219">
        <v>16</v>
      </c>
      <c r="L63" s="220">
        <f>SUM(G63:K63)</f>
        <v>63</v>
      </c>
      <c r="M63" s="219">
        <v>0</v>
      </c>
      <c r="N63" s="219">
        <v>2</v>
      </c>
      <c r="O63" s="219">
        <v>8</v>
      </c>
      <c r="P63" s="219">
        <v>7</v>
      </c>
      <c r="Q63" s="219">
        <v>24</v>
      </c>
      <c r="R63" s="221">
        <f t="shared" si="4"/>
        <v>41</v>
      </c>
      <c r="S63" s="222">
        <v>4</v>
      </c>
      <c r="T63" s="219">
        <v>0</v>
      </c>
      <c r="U63" s="219">
        <v>30</v>
      </c>
      <c r="V63" s="219">
        <v>0</v>
      </c>
      <c r="W63" s="219">
        <v>70</v>
      </c>
      <c r="X63" s="219">
        <v>0</v>
      </c>
      <c r="Y63" s="219">
        <f t="shared" si="6"/>
        <v>104</v>
      </c>
      <c r="Z63" s="219">
        <v>34</v>
      </c>
      <c r="AA63" s="219">
        <v>70</v>
      </c>
      <c r="AB63" s="219">
        <v>0</v>
      </c>
      <c r="AC63" s="245">
        <f t="shared" si="5"/>
        <v>104</v>
      </c>
      <c r="AD63" s="247">
        <v>36.169764047536027</v>
      </c>
      <c r="AE63" s="247">
        <v>3.6139001636652703</v>
      </c>
      <c r="AF63" s="247">
        <v>62.03596993369171</v>
      </c>
      <c r="AG63" s="243">
        <v>0</v>
      </c>
      <c r="AH63" s="247">
        <v>2.1803658551070004</v>
      </c>
      <c r="AI63" s="247">
        <v>0</v>
      </c>
      <c r="AJ63" s="253">
        <v>104</v>
      </c>
      <c r="AK63" s="223">
        <v>280</v>
      </c>
      <c r="AL63" s="224">
        <v>77</v>
      </c>
      <c r="AM63" s="224">
        <v>70</v>
      </c>
      <c r="AN63" s="224">
        <v>18</v>
      </c>
      <c r="AO63" s="224">
        <v>10</v>
      </c>
      <c r="AP63" s="224">
        <v>0</v>
      </c>
      <c r="AQ63" s="224">
        <v>1</v>
      </c>
      <c r="AR63" s="224">
        <v>1</v>
      </c>
      <c r="AS63" s="224">
        <v>4</v>
      </c>
      <c r="AT63" s="224">
        <v>21</v>
      </c>
      <c r="AU63" s="224">
        <v>0</v>
      </c>
      <c r="AV63" s="224">
        <v>2</v>
      </c>
      <c r="AW63" s="224">
        <v>8</v>
      </c>
    </row>
    <row r="64" spans="1:49" s="26" customFormat="1" x14ac:dyDescent="0.35">
      <c r="A64" s="214" t="s">
        <v>241</v>
      </c>
      <c r="B64" s="215">
        <v>2025</v>
      </c>
      <c r="C64" s="216" t="s">
        <v>670</v>
      </c>
      <c r="D64" s="216" t="s">
        <v>212</v>
      </c>
      <c r="E64" s="216" t="s">
        <v>213</v>
      </c>
      <c r="F64" s="217" t="s">
        <v>441</v>
      </c>
      <c r="G64" s="218">
        <v>0</v>
      </c>
      <c r="H64" s="219">
        <v>3</v>
      </c>
      <c r="I64" s="219">
        <v>13</v>
      </c>
      <c r="J64" s="219">
        <v>7</v>
      </c>
      <c r="K64" s="219">
        <v>12</v>
      </c>
      <c r="L64" s="220">
        <f t="shared" si="3"/>
        <v>35</v>
      </c>
      <c r="M64" s="219">
        <v>0</v>
      </c>
      <c r="N64" s="219">
        <v>1</v>
      </c>
      <c r="O64" s="219">
        <v>6</v>
      </c>
      <c r="P64" s="219">
        <v>10</v>
      </c>
      <c r="Q64" s="219">
        <v>6</v>
      </c>
      <c r="R64" s="221">
        <f t="shared" si="4"/>
        <v>23</v>
      </c>
      <c r="S64" s="222">
        <v>1</v>
      </c>
      <c r="T64" s="219">
        <v>0</v>
      </c>
      <c r="U64" s="219">
        <v>16</v>
      </c>
      <c r="V64" s="219">
        <v>0</v>
      </c>
      <c r="W64" s="219">
        <v>41</v>
      </c>
      <c r="X64" s="219">
        <v>0</v>
      </c>
      <c r="Y64" s="219">
        <f t="shared" si="6"/>
        <v>58</v>
      </c>
      <c r="Z64" s="219">
        <v>2</v>
      </c>
      <c r="AA64" s="219">
        <v>56</v>
      </c>
      <c r="AB64" s="219">
        <v>0</v>
      </c>
      <c r="AC64" s="245">
        <f t="shared" si="5"/>
        <v>58</v>
      </c>
      <c r="AD64" s="247">
        <v>28.460284046342743</v>
      </c>
      <c r="AE64" s="247">
        <v>1.2589108886631604</v>
      </c>
      <c r="AF64" s="247">
        <v>26.879375962520019</v>
      </c>
      <c r="AG64" s="243">
        <v>0</v>
      </c>
      <c r="AH64" s="247">
        <v>0</v>
      </c>
      <c r="AI64" s="247">
        <v>1.4014291024740837</v>
      </c>
      <c r="AJ64" s="253">
        <v>58</v>
      </c>
      <c r="AK64" s="223">
        <v>328</v>
      </c>
      <c r="AL64" s="224">
        <v>33</v>
      </c>
      <c r="AM64" s="224">
        <v>35</v>
      </c>
      <c r="AN64" s="224">
        <v>18</v>
      </c>
      <c r="AO64" s="224">
        <v>7</v>
      </c>
      <c r="AP64" s="224">
        <v>0</v>
      </c>
      <c r="AQ64" s="224">
        <v>0</v>
      </c>
      <c r="AR64" s="224">
        <v>0</v>
      </c>
      <c r="AS64" s="224">
        <v>2</v>
      </c>
      <c r="AT64" s="224">
        <v>10</v>
      </c>
      <c r="AU64" s="224">
        <v>0</v>
      </c>
      <c r="AV64" s="224">
        <v>0</v>
      </c>
      <c r="AW64" s="224">
        <v>8</v>
      </c>
    </row>
    <row r="65" spans="1:54" s="26" customFormat="1" x14ac:dyDescent="0.35">
      <c r="A65" s="214" t="s">
        <v>242</v>
      </c>
      <c r="B65" s="215">
        <v>2025</v>
      </c>
      <c r="C65" s="216" t="s">
        <v>671</v>
      </c>
      <c r="D65" s="216" t="s">
        <v>243</v>
      </c>
      <c r="E65" s="216" t="s">
        <v>41</v>
      </c>
      <c r="F65" s="217" t="s">
        <v>443</v>
      </c>
      <c r="G65" s="218">
        <v>0</v>
      </c>
      <c r="H65" s="219">
        <v>10</v>
      </c>
      <c r="I65" s="219">
        <v>28</v>
      </c>
      <c r="J65" s="219">
        <v>20</v>
      </c>
      <c r="K65" s="219">
        <v>20</v>
      </c>
      <c r="L65" s="220">
        <f t="shared" si="3"/>
        <v>78</v>
      </c>
      <c r="M65" s="219">
        <v>0</v>
      </c>
      <c r="N65" s="219">
        <v>3</v>
      </c>
      <c r="O65" s="219">
        <v>7</v>
      </c>
      <c r="P65" s="219">
        <v>8</v>
      </c>
      <c r="Q65" s="219">
        <v>18</v>
      </c>
      <c r="R65" s="221">
        <f t="shared" si="4"/>
        <v>36</v>
      </c>
      <c r="S65" s="222">
        <v>17</v>
      </c>
      <c r="T65" s="219">
        <v>0</v>
      </c>
      <c r="U65" s="219">
        <v>46</v>
      </c>
      <c r="V65" s="219">
        <v>0</v>
      </c>
      <c r="W65" s="219">
        <v>51</v>
      </c>
      <c r="X65" s="219">
        <v>0</v>
      </c>
      <c r="Y65" s="219">
        <f t="shared" si="6"/>
        <v>114</v>
      </c>
      <c r="Z65" s="219">
        <v>14</v>
      </c>
      <c r="AA65" s="219">
        <v>100</v>
      </c>
      <c r="AB65" s="219">
        <v>0</v>
      </c>
      <c r="AC65" s="245">
        <f t="shared" si="5"/>
        <v>114</v>
      </c>
      <c r="AD65" s="247">
        <v>38.861622909683277</v>
      </c>
      <c r="AE65" s="247">
        <v>2.7546616057083155</v>
      </c>
      <c r="AF65" s="247">
        <v>67</v>
      </c>
      <c r="AG65" s="243">
        <v>0</v>
      </c>
      <c r="AH65" s="247">
        <v>1</v>
      </c>
      <c r="AI65" s="247">
        <v>4.5562291714333387</v>
      </c>
      <c r="AJ65" s="253">
        <v>114</v>
      </c>
      <c r="AK65" s="223">
        <v>191</v>
      </c>
      <c r="AL65" s="224">
        <v>57</v>
      </c>
      <c r="AM65" s="224">
        <v>57</v>
      </c>
      <c r="AN65" s="224">
        <v>16</v>
      </c>
      <c r="AO65" s="224">
        <v>24</v>
      </c>
      <c r="AP65" s="224">
        <v>0</v>
      </c>
      <c r="AQ65" s="224">
        <v>1</v>
      </c>
      <c r="AR65" s="224">
        <v>2</v>
      </c>
      <c r="AS65" s="224">
        <v>2</v>
      </c>
      <c r="AT65" s="224">
        <v>43</v>
      </c>
      <c r="AU65" s="224">
        <v>2</v>
      </c>
      <c r="AV65" s="224">
        <v>0</v>
      </c>
      <c r="AW65" s="224">
        <v>6</v>
      </c>
    </row>
    <row r="66" spans="1:54" s="26" customFormat="1" x14ac:dyDescent="0.35">
      <c r="A66" s="214" t="s">
        <v>245</v>
      </c>
      <c r="B66" s="215">
        <v>2025</v>
      </c>
      <c r="C66" s="216" t="s">
        <v>672</v>
      </c>
      <c r="D66" s="216" t="s">
        <v>1089</v>
      </c>
      <c r="E66" s="216" t="s">
        <v>29</v>
      </c>
      <c r="F66" s="217" t="s">
        <v>437</v>
      </c>
      <c r="G66" s="218">
        <v>0</v>
      </c>
      <c r="H66" s="219">
        <v>2</v>
      </c>
      <c r="I66" s="219">
        <v>26</v>
      </c>
      <c r="J66" s="219">
        <v>17</v>
      </c>
      <c r="K66" s="219">
        <v>2</v>
      </c>
      <c r="L66" s="220">
        <f t="shared" si="3"/>
        <v>47</v>
      </c>
      <c r="M66" s="219">
        <v>0</v>
      </c>
      <c r="N66" s="219">
        <v>4</v>
      </c>
      <c r="O66" s="219">
        <v>12</v>
      </c>
      <c r="P66" s="219">
        <v>20</v>
      </c>
      <c r="Q66" s="219">
        <v>10</v>
      </c>
      <c r="R66" s="221">
        <f t="shared" si="4"/>
        <v>46</v>
      </c>
      <c r="S66" s="222">
        <v>1</v>
      </c>
      <c r="T66" s="219">
        <v>0</v>
      </c>
      <c r="U66" s="219">
        <v>82</v>
      </c>
      <c r="V66" s="219">
        <v>0</v>
      </c>
      <c r="W66" s="219">
        <v>6</v>
      </c>
      <c r="X66" s="219">
        <v>4</v>
      </c>
      <c r="Y66" s="219">
        <f t="shared" si="6"/>
        <v>93</v>
      </c>
      <c r="Z66" s="219">
        <v>3</v>
      </c>
      <c r="AA66" s="219">
        <v>87</v>
      </c>
      <c r="AB66" s="219">
        <v>3</v>
      </c>
      <c r="AC66" s="245">
        <f t="shared" si="5"/>
        <v>93</v>
      </c>
      <c r="AD66" s="247">
        <v>29.244096315985647</v>
      </c>
      <c r="AE66" s="247">
        <v>2.3627217657032578</v>
      </c>
      <c r="AF66" s="247">
        <v>58.139299386531214</v>
      </c>
      <c r="AG66" s="243">
        <v>0</v>
      </c>
      <c r="AH66" s="247">
        <v>0.98357686593448823</v>
      </c>
      <c r="AI66" s="247">
        <v>2.2703056658453939</v>
      </c>
      <c r="AJ66" s="253">
        <v>93</v>
      </c>
      <c r="AK66" s="223">
        <v>359</v>
      </c>
      <c r="AL66" s="224">
        <v>59</v>
      </c>
      <c r="AM66" s="224">
        <v>56</v>
      </c>
      <c r="AN66" s="224">
        <v>12</v>
      </c>
      <c r="AO66" s="224">
        <v>17</v>
      </c>
      <c r="AP66" s="224">
        <v>0</v>
      </c>
      <c r="AQ66" s="224">
        <v>1</v>
      </c>
      <c r="AR66" s="224">
        <v>1</v>
      </c>
      <c r="AS66" s="224">
        <v>4</v>
      </c>
      <c r="AT66" s="224">
        <v>30</v>
      </c>
      <c r="AU66" s="224">
        <v>0</v>
      </c>
      <c r="AV66" s="224">
        <v>0</v>
      </c>
      <c r="AW66" s="224">
        <v>3</v>
      </c>
    </row>
    <row r="67" spans="1:54" s="26" customFormat="1" x14ac:dyDescent="0.35">
      <c r="A67" s="214" t="s">
        <v>246</v>
      </c>
      <c r="B67" s="215">
        <v>2025</v>
      </c>
      <c r="C67" s="216" t="s">
        <v>673</v>
      </c>
      <c r="D67" s="216" t="s">
        <v>247</v>
      </c>
      <c r="E67" s="216" t="s">
        <v>248</v>
      </c>
      <c r="F67" s="217" t="s">
        <v>441</v>
      </c>
      <c r="G67" s="218">
        <v>0</v>
      </c>
      <c r="H67" s="219">
        <v>6</v>
      </c>
      <c r="I67" s="219">
        <v>15</v>
      </c>
      <c r="J67" s="219">
        <v>10</v>
      </c>
      <c r="K67" s="219">
        <v>11</v>
      </c>
      <c r="L67" s="220">
        <f t="shared" si="3"/>
        <v>42</v>
      </c>
      <c r="M67" s="219">
        <v>0</v>
      </c>
      <c r="N67" s="219">
        <v>2</v>
      </c>
      <c r="O67" s="219">
        <v>5</v>
      </c>
      <c r="P67" s="219">
        <v>4</v>
      </c>
      <c r="Q67" s="219">
        <v>5</v>
      </c>
      <c r="R67" s="221">
        <f t="shared" si="4"/>
        <v>16</v>
      </c>
      <c r="S67" s="222">
        <v>0</v>
      </c>
      <c r="T67" s="219">
        <v>0</v>
      </c>
      <c r="U67" s="219">
        <v>4</v>
      </c>
      <c r="V67" s="219">
        <v>0</v>
      </c>
      <c r="W67" s="219">
        <v>54</v>
      </c>
      <c r="X67" s="219">
        <v>0</v>
      </c>
      <c r="Y67" s="219">
        <f t="shared" si="6"/>
        <v>58</v>
      </c>
      <c r="Z67" s="219">
        <v>6</v>
      </c>
      <c r="AA67" s="219">
        <v>52</v>
      </c>
      <c r="AB67" s="219">
        <v>0</v>
      </c>
      <c r="AC67" s="245">
        <f t="shared" si="5"/>
        <v>58</v>
      </c>
      <c r="AD67" s="247">
        <v>28</v>
      </c>
      <c r="AE67" s="247">
        <v>1</v>
      </c>
      <c r="AF67" s="247">
        <v>26.886944516913911</v>
      </c>
      <c r="AG67" s="243">
        <v>0</v>
      </c>
      <c r="AH67" s="247">
        <v>0</v>
      </c>
      <c r="AI67" s="247">
        <v>2.3917228913480737</v>
      </c>
      <c r="AJ67" s="253">
        <v>58</v>
      </c>
      <c r="AK67" s="223">
        <v>270</v>
      </c>
      <c r="AL67" s="224">
        <v>34</v>
      </c>
      <c r="AM67" s="224">
        <v>38</v>
      </c>
      <c r="AN67" s="224">
        <v>19</v>
      </c>
      <c r="AO67" s="224">
        <v>5</v>
      </c>
      <c r="AP67" s="224">
        <v>0</v>
      </c>
      <c r="AQ67" s="224">
        <v>1</v>
      </c>
      <c r="AR67" s="224">
        <v>1</v>
      </c>
      <c r="AS67" s="224">
        <v>0</v>
      </c>
      <c r="AT67" s="224">
        <v>18</v>
      </c>
      <c r="AU67" s="224">
        <v>3</v>
      </c>
      <c r="AV67" s="224">
        <v>0</v>
      </c>
      <c r="AW67" s="224">
        <v>4</v>
      </c>
    </row>
    <row r="68" spans="1:54" s="26" customFormat="1" x14ac:dyDescent="0.35">
      <c r="A68" s="214" t="s">
        <v>250</v>
      </c>
      <c r="B68" s="215">
        <v>2025</v>
      </c>
      <c r="C68" s="216" t="s">
        <v>674</v>
      </c>
      <c r="D68" s="216" t="s">
        <v>251</v>
      </c>
      <c r="E68" s="216" t="s">
        <v>60</v>
      </c>
      <c r="F68" s="217" t="s">
        <v>437</v>
      </c>
      <c r="G68" s="218">
        <v>0</v>
      </c>
      <c r="H68" s="219">
        <v>11</v>
      </c>
      <c r="I68" s="219">
        <v>33</v>
      </c>
      <c r="J68" s="219">
        <v>25</v>
      </c>
      <c r="K68" s="219">
        <v>30</v>
      </c>
      <c r="L68" s="220">
        <f t="shared" si="3"/>
        <v>99</v>
      </c>
      <c r="M68" s="219">
        <v>0</v>
      </c>
      <c r="N68" s="219">
        <v>3</v>
      </c>
      <c r="O68" s="219">
        <v>11</v>
      </c>
      <c r="P68" s="219">
        <v>17</v>
      </c>
      <c r="Q68" s="219">
        <v>25</v>
      </c>
      <c r="R68" s="221">
        <f t="shared" si="4"/>
        <v>56</v>
      </c>
      <c r="S68" s="222">
        <v>9</v>
      </c>
      <c r="T68" s="219">
        <v>0</v>
      </c>
      <c r="U68" s="219">
        <v>47</v>
      </c>
      <c r="V68" s="219">
        <v>0</v>
      </c>
      <c r="W68" s="219">
        <v>99</v>
      </c>
      <c r="X68" s="219">
        <v>0</v>
      </c>
      <c r="Y68" s="219">
        <f t="shared" si="6"/>
        <v>155</v>
      </c>
      <c r="Z68" s="219">
        <v>40</v>
      </c>
      <c r="AA68" s="219">
        <v>115</v>
      </c>
      <c r="AB68" s="219">
        <v>0</v>
      </c>
      <c r="AC68" s="245">
        <f t="shared" si="5"/>
        <v>155</v>
      </c>
      <c r="AD68" s="247">
        <v>71.771437671439145</v>
      </c>
      <c r="AE68" s="247">
        <v>0.91173217458666955</v>
      </c>
      <c r="AF68" s="247">
        <v>74.561428873120548</v>
      </c>
      <c r="AG68" s="243">
        <v>0</v>
      </c>
      <c r="AH68" s="247">
        <v>2.8565418353133327</v>
      </c>
      <c r="AI68" s="247">
        <v>4.8988594455403112</v>
      </c>
      <c r="AJ68" s="253">
        <v>155</v>
      </c>
      <c r="AK68" s="223">
        <v>361</v>
      </c>
      <c r="AL68" s="224">
        <v>103</v>
      </c>
      <c r="AM68" s="224">
        <v>109</v>
      </c>
      <c r="AN68" s="224">
        <v>31</v>
      </c>
      <c r="AO68" s="224">
        <v>11</v>
      </c>
      <c r="AP68" s="224">
        <v>0</v>
      </c>
      <c r="AQ68" s="224">
        <v>2</v>
      </c>
      <c r="AR68" s="224">
        <v>6</v>
      </c>
      <c r="AS68" s="224">
        <v>4</v>
      </c>
      <c r="AT68" s="224">
        <v>50</v>
      </c>
      <c r="AU68" s="224">
        <v>0</v>
      </c>
      <c r="AV68" s="224">
        <v>0</v>
      </c>
      <c r="AW68" s="224">
        <v>15</v>
      </c>
    </row>
    <row r="69" spans="1:54" s="26" customFormat="1" x14ac:dyDescent="0.35">
      <c r="A69" s="214" t="s">
        <v>253</v>
      </c>
      <c r="B69" s="215">
        <v>2025</v>
      </c>
      <c r="C69" s="216" t="s">
        <v>675</v>
      </c>
      <c r="D69" s="216" t="s">
        <v>198</v>
      </c>
      <c r="E69" s="216" t="s">
        <v>198</v>
      </c>
      <c r="F69" s="217" t="s">
        <v>445</v>
      </c>
      <c r="G69" s="218">
        <v>0</v>
      </c>
      <c r="H69" s="219">
        <v>9</v>
      </c>
      <c r="I69" s="219">
        <v>20</v>
      </c>
      <c r="J69" s="219">
        <v>14</v>
      </c>
      <c r="K69" s="219">
        <v>28</v>
      </c>
      <c r="L69" s="220">
        <f t="shared" si="3"/>
        <v>71</v>
      </c>
      <c r="M69" s="219">
        <v>0</v>
      </c>
      <c r="N69" s="219">
        <v>5</v>
      </c>
      <c r="O69" s="219">
        <v>7</v>
      </c>
      <c r="P69" s="219">
        <v>10</v>
      </c>
      <c r="Q69" s="219">
        <v>16</v>
      </c>
      <c r="R69" s="221">
        <f t="shared" si="4"/>
        <v>38</v>
      </c>
      <c r="S69" s="222">
        <v>1</v>
      </c>
      <c r="T69" s="219">
        <v>0</v>
      </c>
      <c r="U69" s="219">
        <v>50</v>
      </c>
      <c r="V69" s="219">
        <v>0</v>
      </c>
      <c r="W69" s="219">
        <v>58</v>
      </c>
      <c r="X69" s="219">
        <v>0</v>
      </c>
      <c r="Y69" s="219">
        <f t="shared" si="6"/>
        <v>109</v>
      </c>
      <c r="Z69" s="219">
        <v>2</v>
      </c>
      <c r="AA69" s="219">
        <v>107</v>
      </c>
      <c r="AB69" s="219">
        <v>0</v>
      </c>
      <c r="AC69" s="245">
        <f t="shared" si="5"/>
        <v>109</v>
      </c>
      <c r="AD69" s="247">
        <v>47.366815663186159</v>
      </c>
      <c r="AE69" s="247">
        <v>3.6078523177173838</v>
      </c>
      <c r="AF69" s="247">
        <v>51.211865289147177</v>
      </c>
      <c r="AG69" s="243">
        <v>0</v>
      </c>
      <c r="AH69" s="247">
        <v>0.54966277377682371</v>
      </c>
      <c r="AI69" s="247">
        <v>6.2638039561724659</v>
      </c>
      <c r="AJ69" s="253">
        <v>109</v>
      </c>
      <c r="AK69" s="223">
        <v>746</v>
      </c>
      <c r="AL69" s="224">
        <v>70</v>
      </c>
      <c r="AM69" s="224">
        <v>59</v>
      </c>
      <c r="AN69" s="224">
        <v>45</v>
      </c>
      <c r="AO69" s="224">
        <v>7</v>
      </c>
      <c r="AP69" s="224">
        <v>0</v>
      </c>
      <c r="AQ69" s="224">
        <v>1</v>
      </c>
      <c r="AR69" s="224">
        <v>8</v>
      </c>
      <c r="AS69" s="224">
        <v>2</v>
      </c>
      <c r="AT69" s="224">
        <v>28</v>
      </c>
      <c r="AU69" s="224">
        <v>1</v>
      </c>
      <c r="AV69" s="224">
        <v>0</v>
      </c>
      <c r="AW69" s="224">
        <v>10</v>
      </c>
    </row>
    <row r="70" spans="1:54" s="26" customFormat="1" x14ac:dyDescent="0.35">
      <c r="A70" s="214" t="s">
        <v>255</v>
      </c>
      <c r="B70" s="215">
        <v>2025</v>
      </c>
      <c r="C70" s="216" t="s">
        <v>676</v>
      </c>
      <c r="D70" s="216" t="s">
        <v>256</v>
      </c>
      <c r="E70" s="216" t="s">
        <v>44</v>
      </c>
      <c r="F70" s="217" t="s">
        <v>436</v>
      </c>
      <c r="G70" s="218">
        <v>0</v>
      </c>
      <c r="H70" s="219">
        <v>8</v>
      </c>
      <c r="I70" s="219">
        <v>19</v>
      </c>
      <c r="J70" s="219">
        <v>17</v>
      </c>
      <c r="K70" s="219">
        <v>15</v>
      </c>
      <c r="L70" s="220">
        <f t="shared" si="3"/>
        <v>59</v>
      </c>
      <c r="M70" s="219">
        <v>0</v>
      </c>
      <c r="N70" s="219">
        <v>6</v>
      </c>
      <c r="O70" s="219">
        <v>19</v>
      </c>
      <c r="P70" s="219">
        <v>8</v>
      </c>
      <c r="Q70" s="219">
        <v>19</v>
      </c>
      <c r="R70" s="221">
        <f t="shared" si="4"/>
        <v>52</v>
      </c>
      <c r="S70" s="222">
        <v>5</v>
      </c>
      <c r="T70" s="219">
        <v>0</v>
      </c>
      <c r="U70" s="219">
        <v>12</v>
      </c>
      <c r="V70" s="219">
        <v>0</v>
      </c>
      <c r="W70" s="219">
        <v>94</v>
      </c>
      <c r="X70" s="219">
        <v>0</v>
      </c>
      <c r="Y70" s="219">
        <f t="shared" ref="Y70:Y101" si="7">SUM(S70:X70)</f>
        <v>111</v>
      </c>
      <c r="Z70" s="219">
        <v>51</v>
      </c>
      <c r="AA70" s="219">
        <v>60</v>
      </c>
      <c r="AB70" s="219">
        <v>0</v>
      </c>
      <c r="AC70" s="245">
        <f t="shared" si="5"/>
        <v>111</v>
      </c>
      <c r="AD70" s="247">
        <v>43.029697837129135</v>
      </c>
      <c r="AE70" s="247">
        <v>5.8241367357670741</v>
      </c>
      <c r="AF70" s="247">
        <v>58.462366928649651</v>
      </c>
      <c r="AG70" s="243">
        <v>0</v>
      </c>
      <c r="AH70" s="247">
        <v>0.68769174094668606</v>
      </c>
      <c r="AI70" s="247">
        <v>2.9961067575074698</v>
      </c>
      <c r="AJ70" s="253">
        <v>111</v>
      </c>
      <c r="AK70" s="232">
        <v>246</v>
      </c>
      <c r="AL70" s="227">
        <v>69</v>
      </c>
      <c r="AM70" s="227">
        <v>55</v>
      </c>
      <c r="AN70" s="227">
        <v>27</v>
      </c>
      <c r="AO70" s="227">
        <v>19</v>
      </c>
      <c r="AP70" s="227">
        <v>2</v>
      </c>
      <c r="AQ70" s="227">
        <v>0</v>
      </c>
      <c r="AR70" s="227">
        <v>2</v>
      </c>
      <c r="AS70" s="227">
        <v>12</v>
      </c>
      <c r="AT70" s="227">
        <v>29</v>
      </c>
      <c r="AU70" s="227">
        <v>1</v>
      </c>
      <c r="AV70" s="227">
        <v>0</v>
      </c>
      <c r="AW70" s="227">
        <v>7</v>
      </c>
    </row>
    <row r="71" spans="1:54" s="26" customFormat="1" x14ac:dyDescent="0.35">
      <c r="A71" s="214" t="s">
        <v>258</v>
      </c>
      <c r="B71" s="215">
        <v>2025</v>
      </c>
      <c r="C71" s="216" t="s">
        <v>677</v>
      </c>
      <c r="D71" s="216" t="s">
        <v>259</v>
      </c>
      <c r="E71" s="216" t="s">
        <v>60</v>
      </c>
      <c r="F71" s="217" t="s">
        <v>437</v>
      </c>
      <c r="G71" s="218">
        <v>0</v>
      </c>
      <c r="H71" s="219">
        <v>6</v>
      </c>
      <c r="I71" s="219">
        <v>38</v>
      </c>
      <c r="J71" s="219">
        <v>19</v>
      </c>
      <c r="K71" s="219">
        <v>24</v>
      </c>
      <c r="L71" s="220">
        <f t="shared" ref="L71:L134" si="8">SUM(G71:K71)</f>
        <v>87</v>
      </c>
      <c r="M71" s="219">
        <v>0</v>
      </c>
      <c r="N71" s="219">
        <v>2</v>
      </c>
      <c r="O71" s="219">
        <v>20</v>
      </c>
      <c r="P71" s="219">
        <v>15</v>
      </c>
      <c r="Q71" s="219">
        <v>19</v>
      </c>
      <c r="R71" s="221">
        <f t="shared" ref="R71:R134" si="9">SUM(M71:Q71)</f>
        <v>56</v>
      </c>
      <c r="S71" s="222">
        <v>39</v>
      </c>
      <c r="T71" s="219">
        <v>0</v>
      </c>
      <c r="U71" s="219">
        <v>15</v>
      </c>
      <c r="V71" s="219">
        <v>0</v>
      </c>
      <c r="W71" s="219">
        <v>89</v>
      </c>
      <c r="X71" s="219">
        <v>0</v>
      </c>
      <c r="Y71" s="219">
        <f t="shared" si="7"/>
        <v>143</v>
      </c>
      <c r="Z71" s="219">
        <v>44</v>
      </c>
      <c r="AA71" s="219">
        <v>99</v>
      </c>
      <c r="AB71" s="219">
        <v>0</v>
      </c>
      <c r="AC71" s="245">
        <f t="shared" ref="AC71:AC134" si="10">SUM(Z71:AB71)</f>
        <v>143</v>
      </c>
      <c r="AD71" s="247">
        <v>51.368895123367793</v>
      </c>
      <c r="AE71" s="247">
        <v>3.9413260781005057</v>
      </c>
      <c r="AF71" s="247">
        <v>80.853650229791882</v>
      </c>
      <c r="AG71" s="243">
        <v>0</v>
      </c>
      <c r="AH71" s="247">
        <v>5.1754879515560148</v>
      </c>
      <c r="AI71" s="247">
        <v>1.6606406171838008</v>
      </c>
      <c r="AJ71" s="253">
        <v>143</v>
      </c>
      <c r="AK71" s="223">
        <v>338</v>
      </c>
      <c r="AL71" s="224">
        <v>93</v>
      </c>
      <c r="AM71" s="224">
        <v>90</v>
      </c>
      <c r="AN71" s="224">
        <v>44</v>
      </c>
      <c r="AO71" s="224">
        <v>10</v>
      </c>
      <c r="AP71" s="224">
        <v>2</v>
      </c>
      <c r="AQ71" s="224">
        <v>2</v>
      </c>
      <c r="AR71" s="224">
        <v>6</v>
      </c>
      <c r="AS71" s="224">
        <v>3</v>
      </c>
      <c r="AT71" s="224">
        <v>37</v>
      </c>
      <c r="AU71" s="224">
        <v>0</v>
      </c>
      <c r="AV71" s="224">
        <v>0</v>
      </c>
      <c r="AW71" s="224">
        <v>8</v>
      </c>
    </row>
    <row r="72" spans="1:54" s="26" customFormat="1" x14ac:dyDescent="0.35">
      <c r="A72" s="214" t="s">
        <v>260</v>
      </c>
      <c r="B72" s="215">
        <v>2025</v>
      </c>
      <c r="C72" s="216" t="s">
        <v>679</v>
      </c>
      <c r="D72" s="216" t="s">
        <v>239</v>
      </c>
      <c r="E72" s="216" t="s">
        <v>29</v>
      </c>
      <c r="F72" s="217" t="s">
        <v>437</v>
      </c>
      <c r="G72" s="218">
        <v>0</v>
      </c>
      <c r="H72" s="219">
        <v>3</v>
      </c>
      <c r="I72" s="219">
        <v>15</v>
      </c>
      <c r="J72" s="219">
        <v>8</v>
      </c>
      <c r="K72" s="219">
        <v>29</v>
      </c>
      <c r="L72" s="220">
        <f t="shared" si="8"/>
        <v>55</v>
      </c>
      <c r="M72" s="219">
        <v>0</v>
      </c>
      <c r="N72" s="219">
        <v>2</v>
      </c>
      <c r="O72" s="219">
        <v>8</v>
      </c>
      <c r="P72" s="219">
        <v>8</v>
      </c>
      <c r="Q72" s="219">
        <v>25</v>
      </c>
      <c r="R72" s="221">
        <f t="shared" si="9"/>
        <v>43</v>
      </c>
      <c r="S72" s="222">
        <v>31</v>
      </c>
      <c r="T72" s="219">
        <v>0</v>
      </c>
      <c r="U72" s="219">
        <v>8</v>
      </c>
      <c r="V72" s="219">
        <v>0</v>
      </c>
      <c r="W72" s="219">
        <v>59</v>
      </c>
      <c r="X72" s="219">
        <v>0</v>
      </c>
      <c r="Y72" s="219">
        <f t="shared" si="7"/>
        <v>98</v>
      </c>
      <c r="Z72" s="219">
        <v>10</v>
      </c>
      <c r="AA72" s="219">
        <v>88</v>
      </c>
      <c r="AB72" s="219">
        <v>0</v>
      </c>
      <c r="AC72" s="245">
        <f t="shared" si="10"/>
        <v>98</v>
      </c>
      <c r="AD72" s="247">
        <v>47.238409963420608</v>
      </c>
      <c r="AE72" s="247">
        <v>0.89244285985912641</v>
      </c>
      <c r="AF72" s="247">
        <v>49.869147176720276</v>
      </c>
      <c r="AG72" s="243">
        <v>0</v>
      </c>
      <c r="AH72" s="247">
        <v>0</v>
      </c>
      <c r="AI72" s="247">
        <v>0</v>
      </c>
      <c r="AJ72" s="253">
        <v>98</v>
      </c>
      <c r="AK72" s="223">
        <v>163</v>
      </c>
      <c r="AL72" s="224">
        <v>64</v>
      </c>
      <c r="AM72" s="224">
        <v>60</v>
      </c>
      <c r="AN72" s="224">
        <v>16</v>
      </c>
      <c r="AO72" s="224">
        <v>15</v>
      </c>
      <c r="AP72" s="224">
        <v>1</v>
      </c>
      <c r="AQ72" s="224">
        <v>2</v>
      </c>
      <c r="AR72" s="224">
        <v>2</v>
      </c>
      <c r="AS72" s="224">
        <v>7</v>
      </c>
      <c r="AT72" s="224">
        <v>21</v>
      </c>
      <c r="AU72" s="224">
        <v>0</v>
      </c>
      <c r="AV72" s="224">
        <v>0</v>
      </c>
      <c r="AW72" s="224">
        <v>13</v>
      </c>
    </row>
    <row r="73" spans="1:54" s="26" customFormat="1" x14ac:dyDescent="0.35">
      <c r="A73" s="214" t="s">
        <v>264</v>
      </c>
      <c r="B73" s="215">
        <v>2025</v>
      </c>
      <c r="C73" s="216" t="s">
        <v>680</v>
      </c>
      <c r="D73" s="216" t="s">
        <v>28</v>
      </c>
      <c r="E73" s="216" t="s">
        <v>29</v>
      </c>
      <c r="F73" s="217" t="s">
        <v>437</v>
      </c>
      <c r="G73" s="218">
        <v>0</v>
      </c>
      <c r="H73" s="219">
        <v>2</v>
      </c>
      <c r="I73" s="219">
        <v>12</v>
      </c>
      <c r="J73" s="219">
        <v>7</v>
      </c>
      <c r="K73" s="219">
        <v>6</v>
      </c>
      <c r="L73" s="220">
        <f t="shared" si="8"/>
        <v>27</v>
      </c>
      <c r="M73" s="219">
        <v>0</v>
      </c>
      <c r="N73" s="219">
        <v>3</v>
      </c>
      <c r="O73" s="219">
        <v>15</v>
      </c>
      <c r="P73" s="219">
        <v>12</v>
      </c>
      <c r="Q73" s="219">
        <v>11</v>
      </c>
      <c r="R73" s="221">
        <f t="shared" si="9"/>
        <v>41</v>
      </c>
      <c r="S73" s="222">
        <v>7</v>
      </c>
      <c r="T73" s="219">
        <v>0</v>
      </c>
      <c r="U73" s="219">
        <v>34</v>
      </c>
      <c r="V73" s="219">
        <v>0</v>
      </c>
      <c r="W73" s="219">
        <v>22</v>
      </c>
      <c r="X73" s="219">
        <v>5</v>
      </c>
      <c r="Y73" s="219">
        <f t="shared" si="7"/>
        <v>68</v>
      </c>
      <c r="Z73" s="219">
        <v>9</v>
      </c>
      <c r="AA73" s="219">
        <v>55</v>
      </c>
      <c r="AB73" s="219">
        <v>4</v>
      </c>
      <c r="AC73" s="245">
        <f t="shared" si="10"/>
        <v>68</v>
      </c>
      <c r="AD73" s="247">
        <v>30.340056731666103</v>
      </c>
      <c r="AE73" s="247">
        <v>2.068184464391996</v>
      </c>
      <c r="AF73" s="247">
        <v>33</v>
      </c>
      <c r="AG73" s="243">
        <v>0</v>
      </c>
      <c r="AH73" s="247">
        <v>1</v>
      </c>
      <c r="AI73" s="247">
        <v>1.6974170339767358</v>
      </c>
      <c r="AJ73" s="253">
        <v>68</v>
      </c>
      <c r="AK73" s="223">
        <v>373</v>
      </c>
      <c r="AL73" s="224">
        <v>54</v>
      </c>
      <c r="AM73" s="224">
        <v>50</v>
      </c>
      <c r="AN73" s="224">
        <v>14</v>
      </c>
      <c r="AO73" s="224">
        <v>3</v>
      </c>
      <c r="AP73" s="224">
        <v>1</v>
      </c>
      <c r="AQ73" s="224">
        <v>0</v>
      </c>
      <c r="AR73" s="224">
        <v>3</v>
      </c>
      <c r="AS73" s="224">
        <v>0</v>
      </c>
      <c r="AT73" s="224">
        <v>7</v>
      </c>
      <c r="AU73" s="224">
        <v>0</v>
      </c>
      <c r="AV73" s="224">
        <v>0</v>
      </c>
      <c r="AW73" s="224">
        <v>6</v>
      </c>
    </row>
    <row r="74" spans="1:54" s="26" customFormat="1" x14ac:dyDescent="0.35">
      <c r="A74" s="214" t="s">
        <v>267</v>
      </c>
      <c r="B74" s="215">
        <v>2025</v>
      </c>
      <c r="C74" s="216" t="s">
        <v>821</v>
      </c>
      <c r="D74" s="216" t="s">
        <v>186</v>
      </c>
      <c r="E74" s="216" t="s">
        <v>187</v>
      </c>
      <c r="F74" s="217" t="s">
        <v>438</v>
      </c>
      <c r="G74" s="218">
        <v>0</v>
      </c>
      <c r="H74" s="219">
        <v>7</v>
      </c>
      <c r="I74" s="219">
        <v>20</v>
      </c>
      <c r="J74" s="219">
        <v>17</v>
      </c>
      <c r="K74" s="219">
        <v>4</v>
      </c>
      <c r="L74" s="220">
        <f t="shared" si="8"/>
        <v>48</v>
      </c>
      <c r="M74" s="219">
        <v>0</v>
      </c>
      <c r="N74" s="219">
        <v>9</v>
      </c>
      <c r="O74" s="219">
        <v>22</v>
      </c>
      <c r="P74" s="219">
        <v>13</v>
      </c>
      <c r="Q74" s="219">
        <v>8</v>
      </c>
      <c r="R74" s="221">
        <f t="shared" si="9"/>
        <v>52</v>
      </c>
      <c r="S74" s="222">
        <v>3</v>
      </c>
      <c r="T74" s="219">
        <v>1</v>
      </c>
      <c r="U74" s="219">
        <v>12</v>
      </c>
      <c r="V74" s="219">
        <v>0</v>
      </c>
      <c r="W74" s="219">
        <v>84</v>
      </c>
      <c r="X74" s="219">
        <v>0</v>
      </c>
      <c r="Y74" s="219">
        <f t="shared" si="7"/>
        <v>100</v>
      </c>
      <c r="Z74" s="219">
        <v>0</v>
      </c>
      <c r="AA74" s="219">
        <v>100</v>
      </c>
      <c r="AB74" s="219">
        <v>0</v>
      </c>
      <c r="AC74" s="245">
        <f t="shared" si="10"/>
        <v>100</v>
      </c>
      <c r="AD74" s="247">
        <v>54.623964737104245</v>
      </c>
      <c r="AE74" s="247">
        <v>1.4017215608012177</v>
      </c>
      <c r="AF74" s="247">
        <v>33.907908673810518</v>
      </c>
      <c r="AG74" s="243">
        <v>0</v>
      </c>
      <c r="AH74" s="247">
        <v>1.7764244167560013</v>
      </c>
      <c r="AI74" s="247">
        <v>8.289980611528005</v>
      </c>
      <c r="AJ74" s="253">
        <v>100</v>
      </c>
      <c r="AK74" s="223">
        <v>745</v>
      </c>
      <c r="AL74" s="224">
        <v>64</v>
      </c>
      <c r="AM74" s="224">
        <v>62</v>
      </c>
      <c r="AN74" s="224">
        <v>31</v>
      </c>
      <c r="AO74" s="224">
        <v>3</v>
      </c>
      <c r="AP74" s="224">
        <v>1</v>
      </c>
      <c r="AQ74" s="224">
        <v>1</v>
      </c>
      <c r="AR74" s="224">
        <v>5</v>
      </c>
      <c r="AS74" s="224">
        <v>2</v>
      </c>
      <c r="AT74" s="224">
        <v>10</v>
      </c>
      <c r="AU74" s="224">
        <v>7</v>
      </c>
      <c r="AV74" s="224">
        <v>0</v>
      </c>
      <c r="AW74" s="224">
        <v>16</v>
      </c>
    </row>
    <row r="75" spans="1:54" s="26" customFormat="1" x14ac:dyDescent="0.35">
      <c r="A75" s="214" t="s">
        <v>268</v>
      </c>
      <c r="B75" s="215">
        <v>2025</v>
      </c>
      <c r="C75" s="216" t="s">
        <v>576</v>
      </c>
      <c r="D75" s="216" t="s">
        <v>269</v>
      </c>
      <c r="E75" s="216" t="s">
        <v>29</v>
      </c>
      <c r="F75" s="217" t="s">
        <v>437</v>
      </c>
      <c r="G75" s="218">
        <v>0</v>
      </c>
      <c r="H75" s="219">
        <v>4</v>
      </c>
      <c r="I75" s="219">
        <v>19</v>
      </c>
      <c r="J75" s="219">
        <v>11</v>
      </c>
      <c r="K75" s="219">
        <v>7</v>
      </c>
      <c r="L75" s="220">
        <f t="shared" si="8"/>
        <v>41</v>
      </c>
      <c r="M75" s="219">
        <v>0</v>
      </c>
      <c r="N75" s="219">
        <v>3</v>
      </c>
      <c r="O75" s="219">
        <v>13</v>
      </c>
      <c r="P75" s="219">
        <v>9</v>
      </c>
      <c r="Q75" s="219">
        <v>9</v>
      </c>
      <c r="R75" s="221">
        <f t="shared" si="9"/>
        <v>34</v>
      </c>
      <c r="S75" s="222">
        <v>0</v>
      </c>
      <c r="T75" s="219">
        <v>0</v>
      </c>
      <c r="U75" s="219">
        <v>42</v>
      </c>
      <c r="V75" s="219">
        <v>0</v>
      </c>
      <c r="W75" s="219">
        <v>15</v>
      </c>
      <c r="X75" s="219">
        <v>18</v>
      </c>
      <c r="Y75" s="219">
        <f t="shared" si="7"/>
        <v>75</v>
      </c>
      <c r="Z75" s="219">
        <v>15</v>
      </c>
      <c r="AA75" s="219">
        <v>57</v>
      </c>
      <c r="AB75" s="219">
        <v>3</v>
      </c>
      <c r="AC75" s="245">
        <f t="shared" si="10"/>
        <v>75</v>
      </c>
      <c r="AD75" s="247">
        <v>39.975727192682555</v>
      </c>
      <c r="AE75" s="247">
        <v>1.1440333409595123</v>
      </c>
      <c r="AF75" s="247">
        <v>31</v>
      </c>
      <c r="AG75" s="243">
        <v>0</v>
      </c>
      <c r="AH75" s="247">
        <v>1</v>
      </c>
      <c r="AI75" s="247">
        <v>2.2880666819190245</v>
      </c>
      <c r="AJ75" s="253">
        <v>75</v>
      </c>
      <c r="AK75" s="223">
        <v>310</v>
      </c>
      <c r="AL75" s="224">
        <v>55</v>
      </c>
      <c r="AM75" s="224">
        <v>45</v>
      </c>
      <c r="AN75" s="224">
        <v>7</v>
      </c>
      <c r="AO75" s="224">
        <v>9</v>
      </c>
      <c r="AP75" s="224">
        <v>0</v>
      </c>
      <c r="AQ75" s="224">
        <v>0</v>
      </c>
      <c r="AR75" s="224">
        <v>3</v>
      </c>
      <c r="AS75" s="224">
        <v>2</v>
      </c>
      <c r="AT75" s="224">
        <v>18</v>
      </c>
      <c r="AU75" s="224">
        <v>0</v>
      </c>
      <c r="AV75" s="224">
        <v>0</v>
      </c>
      <c r="AW75" s="224">
        <v>5</v>
      </c>
      <c r="AY75" s="233"/>
      <c r="AZ75" s="233"/>
      <c r="BA75" s="233"/>
      <c r="BB75" s="233"/>
    </row>
    <row r="76" spans="1:54" s="26" customFormat="1" x14ac:dyDescent="0.35">
      <c r="A76" s="214" t="s">
        <v>271</v>
      </c>
      <c r="B76" s="215">
        <v>2025</v>
      </c>
      <c r="C76" s="216" t="s">
        <v>681</v>
      </c>
      <c r="D76" s="216" t="s">
        <v>272</v>
      </c>
      <c r="E76" s="216" t="s">
        <v>60</v>
      </c>
      <c r="F76" s="217" t="s">
        <v>437</v>
      </c>
      <c r="G76" s="218">
        <v>0</v>
      </c>
      <c r="H76" s="219">
        <v>4</v>
      </c>
      <c r="I76" s="219">
        <v>15</v>
      </c>
      <c r="J76" s="219">
        <v>12</v>
      </c>
      <c r="K76" s="219">
        <v>24</v>
      </c>
      <c r="L76" s="220">
        <f t="shared" si="8"/>
        <v>55</v>
      </c>
      <c r="M76" s="219">
        <v>0</v>
      </c>
      <c r="N76" s="219">
        <v>3</v>
      </c>
      <c r="O76" s="219">
        <v>6</v>
      </c>
      <c r="P76" s="219">
        <v>11</v>
      </c>
      <c r="Q76" s="219">
        <v>17</v>
      </c>
      <c r="R76" s="221">
        <f t="shared" si="9"/>
        <v>37</v>
      </c>
      <c r="S76" s="222">
        <v>7</v>
      </c>
      <c r="T76" s="219">
        <v>0</v>
      </c>
      <c r="U76" s="219">
        <v>9</v>
      </c>
      <c r="V76" s="219">
        <v>0</v>
      </c>
      <c r="W76" s="219">
        <v>52</v>
      </c>
      <c r="X76" s="219">
        <v>24</v>
      </c>
      <c r="Y76" s="219">
        <f t="shared" si="7"/>
        <v>92</v>
      </c>
      <c r="Z76" s="219">
        <v>24</v>
      </c>
      <c r="AA76" s="219">
        <v>44</v>
      </c>
      <c r="AB76" s="219">
        <v>24</v>
      </c>
      <c r="AC76" s="245">
        <f t="shared" si="10"/>
        <v>92</v>
      </c>
      <c r="AD76" s="247">
        <v>38.57938590931186</v>
      </c>
      <c r="AE76" s="247">
        <v>2.4707384918999816E-2</v>
      </c>
      <c r="AF76" s="247">
        <v>51.320486372573157</v>
      </c>
      <c r="AG76" s="243">
        <v>0</v>
      </c>
      <c r="AH76" s="247">
        <v>1.3207220302156244</v>
      </c>
      <c r="AI76" s="247">
        <v>0.754698302980358</v>
      </c>
      <c r="AJ76" s="253">
        <v>92</v>
      </c>
      <c r="AK76" s="223">
        <v>98</v>
      </c>
      <c r="AL76" s="224">
        <v>53</v>
      </c>
      <c r="AM76" s="224">
        <v>54</v>
      </c>
      <c r="AN76" s="224">
        <v>26</v>
      </c>
      <c r="AO76" s="224">
        <v>18</v>
      </c>
      <c r="AP76" s="224">
        <v>3</v>
      </c>
      <c r="AQ76" s="224">
        <v>1</v>
      </c>
      <c r="AR76" s="224">
        <v>4</v>
      </c>
      <c r="AS76" s="224">
        <v>10</v>
      </c>
      <c r="AT76" s="224">
        <v>28</v>
      </c>
      <c r="AU76" s="224">
        <v>3</v>
      </c>
      <c r="AV76" s="224">
        <v>0</v>
      </c>
      <c r="AW76" s="224">
        <v>12</v>
      </c>
    </row>
    <row r="77" spans="1:54" s="26" customFormat="1" x14ac:dyDescent="0.35">
      <c r="A77" s="214" t="s">
        <v>276</v>
      </c>
      <c r="B77" s="215">
        <v>2025</v>
      </c>
      <c r="C77" s="216" t="s">
        <v>682</v>
      </c>
      <c r="D77" s="216" t="s">
        <v>277</v>
      </c>
      <c r="E77" s="216" t="s">
        <v>278</v>
      </c>
      <c r="F77" s="217" t="s">
        <v>116</v>
      </c>
      <c r="G77" s="218">
        <v>0</v>
      </c>
      <c r="H77" s="219">
        <v>1</v>
      </c>
      <c r="I77" s="219">
        <v>4</v>
      </c>
      <c r="J77" s="219">
        <v>6</v>
      </c>
      <c r="K77" s="219">
        <v>6</v>
      </c>
      <c r="L77" s="220">
        <f t="shared" si="8"/>
        <v>17</v>
      </c>
      <c r="M77" s="219">
        <v>0</v>
      </c>
      <c r="N77" s="219">
        <v>0</v>
      </c>
      <c r="O77" s="219">
        <v>4</v>
      </c>
      <c r="P77" s="219">
        <v>1</v>
      </c>
      <c r="Q77" s="219">
        <v>3</v>
      </c>
      <c r="R77" s="221">
        <f t="shared" si="9"/>
        <v>8</v>
      </c>
      <c r="S77" s="222">
        <v>0</v>
      </c>
      <c r="T77" s="219">
        <v>0</v>
      </c>
      <c r="U77" s="219">
        <v>2</v>
      </c>
      <c r="V77" s="219">
        <v>0</v>
      </c>
      <c r="W77" s="219">
        <v>23</v>
      </c>
      <c r="X77" s="219">
        <v>0</v>
      </c>
      <c r="Y77" s="219">
        <f t="shared" si="7"/>
        <v>25</v>
      </c>
      <c r="Z77" s="219">
        <v>1</v>
      </c>
      <c r="AA77" s="219">
        <v>24</v>
      </c>
      <c r="AB77" s="219">
        <v>0</v>
      </c>
      <c r="AC77" s="245">
        <f t="shared" si="10"/>
        <v>25</v>
      </c>
      <c r="AD77" s="247">
        <v>16.050465715244133</v>
      </c>
      <c r="AE77" s="247">
        <v>0</v>
      </c>
      <c r="AF77" s="247">
        <v>8.1602488384250265</v>
      </c>
      <c r="AG77" s="243">
        <v>0</v>
      </c>
      <c r="AH77" s="247">
        <v>0</v>
      </c>
      <c r="AI77" s="247">
        <v>0.78928544633083964</v>
      </c>
      <c r="AJ77" s="253">
        <v>25</v>
      </c>
      <c r="AK77" s="223">
        <v>104</v>
      </c>
      <c r="AL77" s="224">
        <v>14</v>
      </c>
      <c r="AM77" s="224">
        <v>19</v>
      </c>
      <c r="AN77" s="224">
        <v>4</v>
      </c>
      <c r="AO77" s="224">
        <v>3</v>
      </c>
      <c r="AP77" s="224">
        <v>0</v>
      </c>
      <c r="AQ77" s="224">
        <v>0</v>
      </c>
      <c r="AR77" s="224">
        <v>3</v>
      </c>
      <c r="AS77" s="224">
        <v>0</v>
      </c>
      <c r="AT77" s="224">
        <v>3</v>
      </c>
      <c r="AU77" s="224">
        <v>2</v>
      </c>
      <c r="AV77" s="224">
        <v>0</v>
      </c>
      <c r="AW77" s="224">
        <v>1</v>
      </c>
    </row>
    <row r="78" spans="1:54" s="26" customFormat="1" x14ac:dyDescent="0.35">
      <c r="A78" s="214" t="s">
        <v>284</v>
      </c>
      <c r="B78" s="215">
        <v>2025</v>
      </c>
      <c r="C78" s="216" t="s">
        <v>683</v>
      </c>
      <c r="D78" s="216" t="s">
        <v>285</v>
      </c>
      <c r="E78" s="216" t="s">
        <v>29</v>
      </c>
      <c r="F78" s="217" t="s">
        <v>437</v>
      </c>
      <c r="G78" s="218">
        <v>0</v>
      </c>
      <c r="H78" s="219">
        <v>4</v>
      </c>
      <c r="I78" s="219">
        <v>22</v>
      </c>
      <c r="J78" s="219">
        <v>6</v>
      </c>
      <c r="K78" s="219">
        <v>7</v>
      </c>
      <c r="L78" s="220">
        <f t="shared" si="8"/>
        <v>39</v>
      </c>
      <c r="M78" s="219">
        <v>0</v>
      </c>
      <c r="N78" s="219">
        <v>2</v>
      </c>
      <c r="O78" s="219">
        <v>8</v>
      </c>
      <c r="P78" s="219">
        <v>11</v>
      </c>
      <c r="Q78" s="219">
        <v>9</v>
      </c>
      <c r="R78" s="221">
        <f t="shared" si="9"/>
        <v>30</v>
      </c>
      <c r="S78" s="222">
        <v>2</v>
      </c>
      <c r="T78" s="219">
        <v>1</v>
      </c>
      <c r="U78" s="219">
        <v>33</v>
      </c>
      <c r="V78" s="219">
        <v>0</v>
      </c>
      <c r="W78" s="219">
        <v>27</v>
      </c>
      <c r="X78" s="219">
        <v>6</v>
      </c>
      <c r="Y78" s="219">
        <f t="shared" si="7"/>
        <v>69</v>
      </c>
      <c r="Z78" s="219">
        <v>22</v>
      </c>
      <c r="AA78" s="219">
        <v>47</v>
      </c>
      <c r="AB78" s="219">
        <v>0</v>
      </c>
      <c r="AC78" s="245">
        <f t="shared" si="10"/>
        <v>69</v>
      </c>
      <c r="AD78" s="247">
        <v>27.834936906639669</v>
      </c>
      <c r="AE78" s="247">
        <v>0.54076661216969168</v>
      </c>
      <c r="AF78" s="247">
        <v>39.25347662598805</v>
      </c>
      <c r="AG78" s="243">
        <v>0</v>
      </c>
      <c r="AH78" s="247">
        <v>1.3708198552025801</v>
      </c>
      <c r="AI78" s="247">
        <v>0</v>
      </c>
      <c r="AJ78" s="253">
        <v>69</v>
      </c>
      <c r="AK78" s="223">
        <v>341</v>
      </c>
      <c r="AL78" s="224">
        <v>58</v>
      </c>
      <c r="AM78" s="224">
        <v>49</v>
      </c>
      <c r="AN78" s="224">
        <v>18</v>
      </c>
      <c r="AO78" s="224">
        <v>8</v>
      </c>
      <c r="AP78" s="224">
        <v>0</v>
      </c>
      <c r="AQ78" s="224">
        <v>1</v>
      </c>
      <c r="AR78" s="224">
        <v>1</v>
      </c>
      <c r="AS78" s="224">
        <v>6</v>
      </c>
      <c r="AT78" s="224">
        <v>28</v>
      </c>
      <c r="AU78" s="224">
        <v>0</v>
      </c>
      <c r="AV78" s="224">
        <v>0</v>
      </c>
      <c r="AW78" s="224">
        <v>5</v>
      </c>
    </row>
    <row r="79" spans="1:54" s="26" customFormat="1" x14ac:dyDescent="0.35">
      <c r="A79" s="214" t="s">
        <v>290</v>
      </c>
      <c r="B79" s="215">
        <v>2025</v>
      </c>
      <c r="C79" s="216" t="s">
        <v>1126</v>
      </c>
      <c r="D79" s="216" t="s">
        <v>291</v>
      </c>
      <c r="E79" s="216" t="s">
        <v>292</v>
      </c>
      <c r="F79" s="217" t="s">
        <v>442</v>
      </c>
      <c r="G79" s="218">
        <v>0</v>
      </c>
      <c r="H79" s="219">
        <v>1</v>
      </c>
      <c r="I79" s="219">
        <v>4</v>
      </c>
      <c r="J79" s="219">
        <v>9</v>
      </c>
      <c r="K79" s="219">
        <v>2</v>
      </c>
      <c r="L79" s="220">
        <f t="shared" si="8"/>
        <v>16</v>
      </c>
      <c r="M79" s="219">
        <v>0</v>
      </c>
      <c r="N79" s="219">
        <v>1</v>
      </c>
      <c r="O79" s="219">
        <v>1</v>
      </c>
      <c r="P79" s="219">
        <v>2</v>
      </c>
      <c r="Q79" s="219">
        <v>6</v>
      </c>
      <c r="R79" s="221">
        <f t="shared" si="9"/>
        <v>10</v>
      </c>
      <c r="S79" s="222">
        <v>0</v>
      </c>
      <c r="T79" s="219">
        <v>0</v>
      </c>
      <c r="U79" s="219">
        <v>2</v>
      </c>
      <c r="V79" s="219">
        <v>0</v>
      </c>
      <c r="W79" s="219">
        <v>22</v>
      </c>
      <c r="X79" s="219">
        <v>2</v>
      </c>
      <c r="Y79" s="219">
        <f t="shared" si="7"/>
        <v>26</v>
      </c>
      <c r="Z79" s="219">
        <v>24</v>
      </c>
      <c r="AA79" s="219">
        <v>1</v>
      </c>
      <c r="AB79" s="219">
        <v>1</v>
      </c>
      <c r="AC79" s="245">
        <f t="shared" si="10"/>
        <v>26</v>
      </c>
      <c r="AD79" s="247">
        <v>15.617677568114415</v>
      </c>
      <c r="AE79" s="247">
        <v>1</v>
      </c>
      <c r="AF79" s="247">
        <v>8</v>
      </c>
      <c r="AG79" s="243">
        <v>0</v>
      </c>
      <c r="AH79" s="247">
        <v>0</v>
      </c>
      <c r="AI79" s="247">
        <v>0.97453729915447274</v>
      </c>
      <c r="AJ79" s="253">
        <v>26</v>
      </c>
      <c r="AK79" s="223">
        <v>145</v>
      </c>
      <c r="AL79" s="224">
        <v>15</v>
      </c>
      <c r="AM79" s="224">
        <v>11</v>
      </c>
      <c r="AN79" s="224">
        <v>8</v>
      </c>
      <c r="AO79" s="224">
        <v>3</v>
      </c>
      <c r="AP79" s="224">
        <v>0</v>
      </c>
      <c r="AQ79" s="224">
        <v>0</v>
      </c>
      <c r="AR79" s="224">
        <v>0</v>
      </c>
      <c r="AS79" s="224">
        <v>0</v>
      </c>
      <c r="AT79" s="224">
        <v>7</v>
      </c>
      <c r="AU79" s="224">
        <v>5</v>
      </c>
      <c r="AV79" s="224">
        <v>0</v>
      </c>
      <c r="AW79" s="224">
        <v>2</v>
      </c>
    </row>
    <row r="80" spans="1:54" s="26" customFormat="1" x14ac:dyDescent="0.35">
      <c r="A80" s="214" t="s">
        <v>294</v>
      </c>
      <c r="B80" s="215">
        <v>2025</v>
      </c>
      <c r="C80" s="216" t="s">
        <v>1130</v>
      </c>
      <c r="D80" s="216" t="s">
        <v>33</v>
      </c>
      <c r="E80" s="216" t="s">
        <v>29</v>
      </c>
      <c r="F80" s="217" t="s">
        <v>439</v>
      </c>
      <c r="G80" s="218">
        <v>0</v>
      </c>
      <c r="H80" s="219">
        <v>7</v>
      </c>
      <c r="I80" s="219">
        <v>24</v>
      </c>
      <c r="J80" s="219">
        <v>9</v>
      </c>
      <c r="K80" s="219">
        <v>11</v>
      </c>
      <c r="L80" s="220">
        <f t="shared" si="8"/>
        <v>51</v>
      </c>
      <c r="M80" s="219">
        <v>0</v>
      </c>
      <c r="N80" s="219">
        <v>5</v>
      </c>
      <c r="O80" s="219">
        <v>9</v>
      </c>
      <c r="P80" s="219">
        <v>8</v>
      </c>
      <c r="Q80" s="219">
        <v>10</v>
      </c>
      <c r="R80" s="221">
        <f t="shared" si="9"/>
        <v>32</v>
      </c>
      <c r="S80" s="222">
        <v>0</v>
      </c>
      <c r="T80" s="219">
        <v>0</v>
      </c>
      <c r="U80" s="219">
        <v>72</v>
      </c>
      <c r="V80" s="219">
        <v>0</v>
      </c>
      <c r="W80" s="219">
        <v>11</v>
      </c>
      <c r="X80" s="219">
        <v>0</v>
      </c>
      <c r="Y80" s="219">
        <f t="shared" si="7"/>
        <v>83</v>
      </c>
      <c r="Z80" s="219">
        <v>9</v>
      </c>
      <c r="AA80" s="219">
        <v>74</v>
      </c>
      <c r="AB80" s="219">
        <v>0</v>
      </c>
      <c r="AC80" s="245">
        <f t="shared" si="10"/>
        <v>83</v>
      </c>
      <c r="AD80" s="247">
        <v>27.48901578005621</v>
      </c>
      <c r="AE80" s="247">
        <v>1.7690876231924664</v>
      </c>
      <c r="AF80" s="247">
        <v>52.173700979364064</v>
      </c>
      <c r="AG80" s="243">
        <v>0</v>
      </c>
      <c r="AH80" s="247">
        <v>0</v>
      </c>
      <c r="AI80" s="247">
        <v>1.5681956173872582</v>
      </c>
      <c r="AJ80" s="253">
        <v>83</v>
      </c>
      <c r="AK80" s="223">
        <v>720</v>
      </c>
      <c r="AL80" s="224">
        <v>54</v>
      </c>
      <c r="AM80" s="224">
        <v>58</v>
      </c>
      <c r="AN80" s="224">
        <v>19</v>
      </c>
      <c r="AO80" s="224">
        <v>12</v>
      </c>
      <c r="AP80" s="224">
        <v>2</v>
      </c>
      <c r="AQ80" s="224">
        <v>0</v>
      </c>
      <c r="AR80" s="224">
        <v>1</v>
      </c>
      <c r="AS80" s="224">
        <v>2</v>
      </c>
      <c r="AT80" s="224">
        <v>17</v>
      </c>
      <c r="AU80" s="224">
        <v>0</v>
      </c>
      <c r="AV80" s="224">
        <v>0</v>
      </c>
      <c r="AW80" s="224">
        <v>5</v>
      </c>
    </row>
    <row r="81" spans="1:53" s="26" customFormat="1" x14ac:dyDescent="0.35">
      <c r="A81" s="214" t="s">
        <v>297</v>
      </c>
      <c r="B81" s="215">
        <v>2025</v>
      </c>
      <c r="C81" s="216" t="s">
        <v>1301</v>
      </c>
      <c r="D81" s="216" t="s">
        <v>298</v>
      </c>
      <c r="E81" s="216" t="s">
        <v>29</v>
      </c>
      <c r="F81" s="217" t="s">
        <v>437</v>
      </c>
      <c r="G81" s="218">
        <v>0</v>
      </c>
      <c r="H81" s="219">
        <v>0</v>
      </c>
      <c r="I81" s="219">
        <v>9</v>
      </c>
      <c r="J81" s="219">
        <v>6</v>
      </c>
      <c r="K81" s="219">
        <v>10</v>
      </c>
      <c r="L81" s="220">
        <f t="shared" si="8"/>
        <v>25</v>
      </c>
      <c r="M81" s="219">
        <v>0</v>
      </c>
      <c r="N81" s="219">
        <v>2</v>
      </c>
      <c r="O81" s="219">
        <v>7</v>
      </c>
      <c r="P81" s="219">
        <v>8</v>
      </c>
      <c r="Q81" s="219">
        <v>7</v>
      </c>
      <c r="R81" s="221">
        <f t="shared" si="9"/>
        <v>24</v>
      </c>
      <c r="S81" s="222">
        <v>18</v>
      </c>
      <c r="T81" s="219">
        <v>0</v>
      </c>
      <c r="U81" s="219">
        <v>14</v>
      </c>
      <c r="V81" s="219">
        <v>0</v>
      </c>
      <c r="W81" s="219">
        <v>15</v>
      </c>
      <c r="X81" s="219">
        <v>2</v>
      </c>
      <c r="Y81" s="219">
        <f t="shared" si="7"/>
        <v>49</v>
      </c>
      <c r="Z81" s="219">
        <v>8</v>
      </c>
      <c r="AA81" s="219">
        <v>41</v>
      </c>
      <c r="AB81" s="219">
        <v>0</v>
      </c>
      <c r="AC81" s="245">
        <f t="shared" si="10"/>
        <v>49</v>
      </c>
      <c r="AD81" s="247">
        <v>23.646628986107075</v>
      </c>
      <c r="AE81" s="247">
        <v>0.46402698713314117</v>
      </c>
      <c r="AF81" s="247">
        <v>24.214713502709245</v>
      </c>
      <c r="AG81" s="243">
        <v>0</v>
      </c>
      <c r="AH81" s="247">
        <v>0.67463052405054347</v>
      </c>
      <c r="AI81" s="247">
        <v>0</v>
      </c>
      <c r="AJ81" s="253">
        <v>49</v>
      </c>
      <c r="AK81" s="232">
        <v>46</v>
      </c>
      <c r="AL81" s="224">
        <v>30</v>
      </c>
      <c r="AM81" s="224">
        <v>37</v>
      </c>
      <c r="AN81" s="224">
        <v>22</v>
      </c>
      <c r="AO81" s="224">
        <v>1</v>
      </c>
      <c r="AP81" s="224">
        <v>0</v>
      </c>
      <c r="AQ81" s="224">
        <v>0</v>
      </c>
      <c r="AR81" s="224">
        <v>1</v>
      </c>
      <c r="AS81" s="224">
        <v>0</v>
      </c>
      <c r="AT81" s="224">
        <v>11</v>
      </c>
      <c r="AU81" s="224">
        <v>0</v>
      </c>
      <c r="AV81" s="224">
        <v>0</v>
      </c>
      <c r="AW81" s="224">
        <v>4</v>
      </c>
    </row>
    <row r="82" spans="1:53" s="26" customFormat="1" x14ac:dyDescent="0.35">
      <c r="A82" s="214" t="s">
        <v>300</v>
      </c>
      <c r="B82" s="215">
        <v>2025</v>
      </c>
      <c r="C82" s="216" t="s">
        <v>684</v>
      </c>
      <c r="D82" s="216" t="s">
        <v>301</v>
      </c>
      <c r="E82" s="216" t="s">
        <v>29</v>
      </c>
      <c r="F82" s="217" t="s">
        <v>437</v>
      </c>
      <c r="G82" s="218">
        <v>0</v>
      </c>
      <c r="H82" s="219">
        <v>10</v>
      </c>
      <c r="I82" s="219">
        <v>31</v>
      </c>
      <c r="J82" s="219">
        <v>14</v>
      </c>
      <c r="K82" s="219">
        <v>16</v>
      </c>
      <c r="L82" s="220">
        <f t="shared" si="8"/>
        <v>71</v>
      </c>
      <c r="M82" s="219">
        <v>0</v>
      </c>
      <c r="N82" s="219">
        <v>3</v>
      </c>
      <c r="O82" s="219">
        <v>24</v>
      </c>
      <c r="P82" s="219">
        <v>21</v>
      </c>
      <c r="Q82" s="219">
        <v>28</v>
      </c>
      <c r="R82" s="221">
        <f t="shared" si="9"/>
        <v>76</v>
      </c>
      <c r="S82" s="222">
        <v>2</v>
      </c>
      <c r="T82" s="219">
        <v>0</v>
      </c>
      <c r="U82" s="219">
        <v>103</v>
      </c>
      <c r="V82" s="219">
        <v>0</v>
      </c>
      <c r="W82" s="219">
        <v>26</v>
      </c>
      <c r="X82" s="219">
        <v>16</v>
      </c>
      <c r="Y82" s="219">
        <f t="shared" si="7"/>
        <v>147</v>
      </c>
      <c r="Z82" s="219">
        <v>11</v>
      </c>
      <c r="AA82" s="219">
        <v>121</v>
      </c>
      <c r="AB82" s="219">
        <v>15</v>
      </c>
      <c r="AC82" s="245">
        <f t="shared" si="10"/>
        <v>147</v>
      </c>
      <c r="AD82" s="247">
        <v>51.551507744186544</v>
      </c>
      <c r="AE82" s="247">
        <v>2.7572262279618225</v>
      </c>
      <c r="AF82" s="247">
        <v>89.432925735093093</v>
      </c>
      <c r="AG82" s="243">
        <v>0</v>
      </c>
      <c r="AH82" s="247">
        <v>3.2583402927585685</v>
      </c>
      <c r="AI82" s="247">
        <v>0</v>
      </c>
      <c r="AJ82" s="253">
        <v>147</v>
      </c>
      <c r="AK82" s="232">
        <v>613</v>
      </c>
      <c r="AL82" s="224">
        <v>106</v>
      </c>
      <c r="AM82" s="224">
        <v>99</v>
      </c>
      <c r="AN82" s="224">
        <v>35</v>
      </c>
      <c r="AO82" s="224">
        <v>6</v>
      </c>
      <c r="AP82" s="224">
        <v>2</v>
      </c>
      <c r="AQ82" s="224">
        <v>1</v>
      </c>
      <c r="AR82" s="224">
        <v>5</v>
      </c>
      <c r="AS82" s="224">
        <v>8</v>
      </c>
      <c r="AT82" s="224">
        <v>32</v>
      </c>
      <c r="AU82" s="224">
        <v>3</v>
      </c>
      <c r="AV82" s="224">
        <v>0</v>
      </c>
      <c r="AW82" s="224">
        <v>10</v>
      </c>
    </row>
    <row r="83" spans="1:53" s="26" customFormat="1" x14ac:dyDescent="0.35">
      <c r="A83" s="214" t="s">
        <v>302</v>
      </c>
      <c r="B83" s="215">
        <v>2025</v>
      </c>
      <c r="C83" s="216" t="s">
        <v>685</v>
      </c>
      <c r="D83" s="216" t="s">
        <v>303</v>
      </c>
      <c r="E83" s="216" t="s">
        <v>44</v>
      </c>
      <c r="F83" s="217" t="s">
        <v>436</v>
      </c>
      <c r="G83" s="218">
        <v>0</v>
      </c>
      <c r="H83" s="219">
        <v>3</v>
      </c>
      <c r="I83" s="219">
        <v>17</v>
      </c>
      <c r="J83" s="219">
        <v>11</v>
      </c>
      <c r="K83" s="219">
        <v>10</v>
      </c>
      <c r="L83" s="220">
        <f t="shared" si="8"/>
        <v>41</v>
      </c>
      <c r="M83" s="219">
        <v>0</v>
      </c>
      <c r="N83" s="219">
        <v>2</v>
      </c>
      <c r="O83" s="219">
        <v>7</v>
      </c>
      <c r="P83" s="219">
        <v>11</v>
      </c>
      <c r="Q83" s="219">
        <v>6</v>
      </c>
      <c r="R83" s="221">
        <f t="shared" si="9"/>
        <v>26</v>
      </c>
      <c r="S83" s="222">
        <v>4</v>
      </c>
      <c r="T83" s="219">
        <v>0</v>
      </c>
      <c r="U83" s="219">
        <v>19</v>
      </c>
      <c r="V83" s="219">
        <v>0</v>
      </c>
      <c r="W83" s="219">
        <v>41</v>
      </c>
      <c r="X83" s="219">
        <v>3</v>
      </c>
      <c r="Y83" s="219">
        <f t="shared" si="7"/>
        <v>67</v>
      </c>
      <c r="Z83" s="219">
        <v>18</v>
      </c>
      <c r="AA83" s="219">
        <v>48</v>
      </c>
      <c r="AB83" s="219">
        <v>1</v>
      </c>
      <c r="AC83" s="245">
        <f t="shared" si="10"/>
        <v>67</v>
      </c>
      <c r="AD83" s="247">
        <v>30.452984349681358</v>
      </c>
      <c r="AE83" s="247">
        <v>0.77956449481972634</v>
      </c>
      <c r="AF83" s="247">
        <v>25.330856429192302</v>
      </c>
      <c r="AG83" s="243">
        <v>0</v>
      </c>
      <c r="AH83" s="247">
        <v>2.8883564740700947</v>
      </c>
      <c r="AI83" s="247">
        <v>7.5482382522365103</v>
      </c>
      <c r="AJ83" s="253">
        <v>67</v>
      </c>
      <c r="AK83" s="223">
        <v>81</v>
      </c>
      <c r="AL83" s="224">
        <v>37</v>
      </c>
      <c r="AM83" s="224">
        <v>39</v>
      </c>
      <c r="AN83" s="224">
        <v>8</v>
      </c>
      <c r="AO83" s="224">
        <v>17</v>
      </c>
      <c r="AP83" s="224">
        <v>0</v>
      </c>
      <c r="AQ83" s="224">
        <v>0</v>
      </c>
      <c r="AR83" s="224">
        <v>0</v>
      </c>
      <c r="AS83" s="224">
        <v>5</v>
      </c>
      <c r="AT83" s="224">
        <v>16</v>
      </c>
      <c r="AU83" s="224">
        <v>0</v>
      </c>
      <c r="AV83" s="224">
        <v>0</v>
      </c>
      <c r="AW83" s="224">
        <v>2</v>
      </c>
    </row>
    <row r="84" spans="1:53" s="26" customFormat="1" x14ac:dyDescent="0.35">
      <c r="A84" s="214" t="s">
        <v>305</v>
      </c>
      <c r="B84" s="215">
        <v>2025</v>
      </c>
      <c r="C84" s="216" t="s">
        <v>1141</v>
      </c>
      <c r="D84" s="216" t="s">
        <v>33</v>
      </c>
      <c r="E84" s="216" t="s">
        <v>29</v>
      </c>
      <c r="F84" s="217" t="s">
        <v>439</v>
      </c>
      <c r="G84" s="218">
        <v>0</v>
      </c>
      <c r="H84" s="219">
        <v>2</v>
      </c>
      <c r="I84" s="219">
        <v>12</v>
      </c>
      <c r="J84" s="219">
        <v>23</v>
      </c>
      <c r="K84" s="219">
        <v>6</v>
      </c>
      <c r="L84" s="220">
        <f t="shared" si="8"/>
        <v>43</v>
      </c>
      <c r="M84" s="219">
        <v>0</v>
      </c>
      <c r="N84" s="219">
        <v>6</v>
      </c>
      <c r="O84" s="219">
        <v>12</v>
      </c>
      <c r="P84" s="219">
        <v>9</v>
      </c>
      <c r="Q84" s="219">
        <v>9</v>
      </c>
      <c r="R84" s="221">
        <f t="shared" si="9"/>
        <v>36</v>
      </c>
      <c r="S84" s="222">
        <v>0</v>
      </c>
      <c r="T84" s="219">
        <v>0</v>
      </c>
      <c r="U84" s="219">
        <v>79</v>
      </c>
      <c r="V84" s="219">
        <v>0</v>
      </c>
      <c r="W84" s="219">
        <v>0</v>
      </c>
      <c r="X84" s="219">
        <v>0</v>
      </c>
      <c r="Y84" s="219">
        <f t="shared" si="7"/>
        <v>79</v>
      </c>
      <c r="Z84" s="219">
        <v>3</v>
      </c>
      <c r="AA84" s="219">
        <v>76</v>
      </c>
      <c r="AB84" s="219">
        <v>0</v>
      </c>
      <c r="AC84" s="245">
        <f t="shared" si="10"/>
        <v>79</v>
      </c>
      <c r="AD84" s="247">
        <v>25.210007833738807</v>
      </c>
      <c r="AE84" s="247">
        <v>0.99773444735294992</v>
      </c>
      <c r="AF84" s="247">
        <v>49.949744880884161</v>
      </c>
      <c r="AG84" s="243">
        <v>0</v>
      </c>
      <c r="AH84" s="247">
        <v>1.7012246073951545</v>
      </c>
      <c r="AI84" s="247">
        <v>1.1412882306289276</v>
      </c>
      <c r="AJ84" s="253">
        <v>79</v>
      </c>
      <c r="AK84" s="223">
        <v>580</v>
      </c>
      <c r="AL84" s="224">
        <v>48</v>
      </c>
      <c r="AM84" s="224">
        <v>50</v>
      </c>
      <c r="AN84" s="224">
        <v>28</v>
      </c>
      <c r="AO84" s="224">
        <v>12</v>
      </c>
      <c r="AP84" s="224">
        <v>0</v>
      </c>
      <c r="AQ84" s="224">
        <v>0</v>
      </c>
      <c r="AR84" s="224">
        <v>1</v>
      </c>
      <c r="AS84" s="224">
        <v>4</v>
      </c>
      <c r="AT84" s="224">
        <v>19</v>
      </c>
      <c r="AU84" s="224">
        <v>0</v>
      </c>
      <c r="AV84" s="224">
        <v>0</v>
      </c>
      <c r="AW84" s="224">
        <v>8</v>
      </c>
      <c r="AY84" s="233"/>
    </row>
    <row r="85" spans="1:53" s="26" customFormat="1" x14ac:dyDescent="0.35">
      <c r="A85" s="214" t="s">
        <v>307</v>
      </c>
      <c r="B85" s="215">
        <v>2025</v>
      </c>
      <c r="C85" s="216" t="s">
        <v>686</v>
      </c>
      <c r="D85" s="216" t="s">
        <v>289</v>
      </c>
      <c r="E85" s="216" t="s">
        <v>289</v>
      </c>
      <c r="F85" s="217" t="s">
        <v>436</v>
      </c>
      <c r="G85" s="218">
        <v>0</v>
      </c>
      <c r="H85" s="219">
        <v>4</v>
      </c>
      <c r="I85" s="219">
        <v>13</v>
      </c>
      <c r="J85" s="219">
        <v>10</v>
      </c>
      <c r="K85" s="219">
        <v>9</v>
      </c>
      <c r="L85" s="220">
        <f t="shared" si="8"/>
        <v>36</v>
      </c>
      <c r="M85" s="219">
        <v>0</v>
      </c>
      <c r="N85" s="219">
        <v>2</v>
      </c>
      <c r="O85" s="219">
        <v>3</v>
      </c>
      <c r="P85" s="219">
        <v>4</v>
      </c>
      <c r="Q85" s="219">
        <v>7</v>
      </c>
      <c r="R85" s="221">
        <f t="shared" si="9"/>
        <v>16</v>
      </c>
      <c r="S85" s="222">
        <v>1</v>
      </c>
      <c r="T85" s="219">
        <v>1</v>
      </c>
      <c r="U85" s="219">
        <v>1</v>
      </c>
      <c r="V85" s="219">
        <v>0</v>
      </c>
      <c r="W85" s="219">
        <v>48</v>
      </c>
      <c r="X85" s="219">
        <v>1</v>
      </c>
      <c r="Y85" s="219">
        <f t="shared" si="7"/>
        <v>52</v>
      </c>
      <c r="Z85" s="219">
        <v>13</v>
      </c>
      <c r="AA85" s="219">
        <v>39</v>
      </c>
      <c r="AB85" s="219">
        <v>0</v>
      </c>
      <c r="AC85" s="245">
        <f t="shared" si="10"/>
        <v>52</v>
      </c>
      <c r="AD85" s="247">
        <v>26.039950416769972</v>
      </c>
      <c r="AE85" s="247">
        <v>0.30169333141878457</v>
      </c>
      <c r="AF85" s="247">
        <v>20.986211938351296</v>
      </c>
      <c r="AG85" s="243">
        <v>0</v>
      </c>
      <c r="AH85" s="247">
        <v>2.4999523272447028</v>
      </c>
      <c r="AI85" s="247">
        <v>2.1721919862152466</v>
      </c>
      <c r="AJ85" s="253">
        <v>52</v>
      </c>
      <c r="AK85" s="223">
        <v>19</v>
      </c>
      <c r="AL85" s="224">
        <v>29</v>
      </c>
      <c r="AM85" s="224">
        <v>32</v>
      </c>
      <c r="AN85" s="224">
        <v>13</v>
      </c>
      <c r="AO85" s="224">
        <v>9</v>
      </c>
      <c r="AP85" s="224">
        <v>0</v>
      </c>
      <c r="AQ85" s="224">
        <v>0</v>
      </c>
      <c r="AR85" s="224">
        <v>0</v>
      </c>
      <c r="AS85" s="224">
        <v>2</v>
      </c>
      <c r="AT85" s="224">
        <v>13</v>
      </c>
      <c r="AU85" s="224">
        <v>2</v>
      </c>
      <c r="AV85" s="224">
        <v>0</v>
      </c>
      <c r="AW85" s="224">
        <v>0</v>
      </c>
    </row>
    <row r="86" spans="1:53" s="26" customFormat="1" x14ac:dyDescent="0.35">
      <c r="A86" s="214" t="s">
        <v>309</v>
      </c>
      <c r="B86" s="215">
        <v>2025</v>
      </c>
      <c r="C86" s="216" t="s">
        <v>579</v>
      </c>
      <c r="D86" s="216" t="s">
        <v>310</v>
      </c>
      <c r="E86" s="216" t="s">
        <v>44</v>
      </c>
      <c r="F86" s="217" t="s">
        <v>436</v>
      </c>
      <c r="G86" s="218">
        <v>0</v>
      </c>
      <c r="H86" s="219">
        <v>1</v>
      </c>
      <c r="I86" s="219">
        <v>9</v>
      </c>
      <c r="J86" s="219">
        <v>3</v>
      </c>
      <c r="K86" s="219">
        <v>8</v>
      </c>
      <c r="L86" s="220">
        <f t="shared" si="8"/>
        <v>21</v>
      </c>
      <c r="M86" s="219">
        <v>0</v>
      </c>
      <c r="N86" s="219">
        <v>0</v>
      </c>
      <c r="O86" s="219">
        <v>0</v>
      </c>
      <c r="P86" s="219">
        <v>1</v>
      </c>
      <c r="Q86" s="219">
        <v>5</v>
      </c>
      <c r="R86" s="221">
        <f t="shared" si="9"/>
        <v>6</v>
      </c>
      <c r="S86" s="222">
        <v>0</v>
      </c>
      <c r="T86" s="219">
        <v>0</v>
      </c>
      <c r="U86" s="219">
        <v>5</v>
      </c>
      <c r="V86" s="219">
        <v>0</v>
      </c>
      <c r="W86" s="219">
        <v>22</v>
      </c>
      <c r="X86" s="219">
        <v>0</v>
      </c>
      <c r="Y86" s="219">
        <f t="shared" si="7"/>
        <v>27</v>
      </c>
      <c r="Z86" s="219">
        <v>4</v>
      </c>
      <c r="AA86" s="219">
        <v>23</v>
      </c>
      <c r="AB86" s="219">
        <v>0</v>
      </c>
      <c r="AC86" s="245">
        <f t="shared" si="10"/>
        <v>27</v>
      </c>
      <c r="AD86" s="247">
        <v>14.267341079307425</v>
      </c>
      <c r="AE86" s="247">
        <v>0</v>
      </c>
      <c r="AF86" s="247">
        <v>11.151443305792153</v>
      </c>
      <c r="AG86" s="243">
        <v>0</v>
      </c>
      <c r="AH86" s="247">
        <v>0</v>
      </c>
      <c r="AI86" s="247">
        <v>1.5812156149004211</v>
      </c>
      <c r="AJ86" s="253">
        <v>27</v>
      </c>
      <c r="AK86" s="223">
        <v>199</v>
      </c>
      <c r="AL86" s="224">
        <v>18</v>
      </c>
      <c r="AM86" s="224">
        <v>17</v>
      </c>
      <c r="AN86" s="224">
        <v>8</v>
      </c>
      <c r="AO86" s="224">
        <v>1</v>
      </c>
      <c r="AP86" s="224">
        <v>0</v>
      </c>
      <c r="AQ86" s="224">
        <v>0</v>
      </c>
      <c r="AR86" s="224">
        <v>2</v>
      </c>
      <c r="AS86" s="224">
        <v>0</v>
      </c>
      <c r="AT86" s="224">
        <v>6</v>
      </c>
      <c r="AU86" s="224">
        <v>1</v>
      </c>
      <c r="AV86" s="224">
        <v>0</v>
      </c>
      <c r="AW86" s="224">
        <v>1</v>
      </c>
    </row>
    <row r="87" spans="1:53" s="26" customFormat="1" x14ac:dyDescent="0.35">
      <c r="A87" s="214" t="s">
        <v>312</v>
      </c>
      <c r="B87" s="215">
        <v>2025</v>
      </c>
      <c r="C87" s="216" t="s">
        <v>687</v>
      </c>
      <c r="D87" s="216" t="s">
        <v>314</v>
      </c>
      <c r="E87" s="216" t="s">
        <v>112</v>
      </c>
      <c r="F87" s="217" t="s">
        <v>114</v>
      </c>
      <c r="G87" s="218">
        <v>0</v>
      </c>
      <c r="H87" s="219">
        <v>5</v>
      </c>
      <c r="I87" s="219">
        <v>12</v>
      </c>
      <c r="J87" s="219">
        <v>14</v>
      </c>
      <c r="K87" s="219">
        <v>19</v>
      </c>
      <c r="L87" s="220">
        <f t="shared" si="8"/>
        <v>50</v>
      </c>
      <c r="M87" s="219">
        <v>0</v>
      </c>
      <c r="N87" s="219">
        <v>7</v>
      </c>
      <c r="O87" s="219">
        <v>6</v>
      </c>
      <c r="P87" s="219">
        <v>15</v>
      </c>
      <c r="Q87" s="219">
        <v>11</v>
      </c>
      <c r="R87" s="221">
        <f t="shared" si="9"/>
        <v>39</v>
      </c>
      <c r="S87" s="222">
        <v>0</v>
      </c>
      <c r="T87" s="219">
        <v>0</v>
      </c>
      <c r="U87" s="219">
        <v>21</v>
      </c>
      <c r="V87" s="219">
        <v>0</v>
      </c>
      <c r="W87" s="219">
        <v>61</v>
      </c>
      <c r="X87" s="219">
        <v>7</v>
      </c>
      <c r="Y87" s="219">
        <f t="shared" si="7"/>
        <v>89</v>
      </c>
      <c r="Z87" s="219">
        <v>13</v>
      </c>
      <c r="AA87" s="219">
        <v>73</v>
      </c>
      <c r="AB87" s="219">
        <v>3</v>
      </c>
      <c r="AC87" s="245">
        <f t="shared" si="10"/>
        <v>89</v>
      </c>
      <c r="AD87" s="247">
        <v>29.953246267903669</v>
      </c>
      <c r="AE87" s="247">
        <v>1.6074266344690324</v>
      </c>
      <c r="AF87" s="247">
        <v>52</v>
      </c>
      <c r="AG87" s="243">
        <v>0</v>
      </c>
      <c r="AH87" s="247">
        <v>1</v>
      </c>
      <c r="AI87" s="247">
        <v>3.9706257918112269</v>
      </c>
      <c r="AJ87" s="253">
        <v>89</v>
      </c>
      <c r="AK87" s="223">
        <v>573</v>
      </c>
      <c r="AL87" s="224">
        <v>56</v>
      </c>
      <c r="AM87" s="224">
        <v>60</v>
      </c>
      <c r="AN87" s="224">
        <v>25</v>
      </c>
      <c r="AO87" s="224">
        <v>8</v>
      </c>
      <c r="AP87" s="224">
        <v>0</v>
      </c>
      <c r="AQ87" s="224">
        <v>0</v>
      </c>
      <c r="AR87" s="224">
        <v>0</v>
      </c>
      <c r="AS87" s="224">
        <v>0</v>
      </c>
      <c r="AT87" s="224">
        <v>20</v>
      </c>
      <c r="AU87" s="224">
        <v>5</v>
      </c>
      <c r="AV87" s="224">
        <v>0</v>
      </c>
      <c r="AW87" s="224">
        <v>4</v>
      </c>
    </row>
    <row r="88" spans="1:53" s="26" customFormat="1" x14ac:dyDescent="0.35">
      <c r="A88" s="214" t="s">
        <v>316</v>
      </c>
      <c r="B88" s="215">
        <v>2025</v>
      </c>
      <c r="C88" s="216" t="s">
        <v>688</v>
      </c>
      <c r="D88" s="216" t="s">
        <v>318</v>
      </c>
      <c r="E88" s="216" t="s">
        <v>319</v>
      </c>
      <c r="F88" s="217" t="s">
        <v>443</v>
      </c>
      <c r="G88" s="226">
        <v>0</v>
      </c>
      <c r="H88" s="219">
        <v>4</v>
      </c>
      <c r="I88" s="219">
        <v>7</v>
      </c>
      <c r="J88" s="219">
        <v>18</v>
      </c>
      <c r="K88" s="219">
        <v>19</v>
      </c>
      <c r="L88" s="220">
        <f t="shared" si="8"/>
        <v>48</v>
      </c>
      <c r="M88" s="219">
        <v>0</v>
      </c>
      <c r="N88" s="219">
        <v>1</v>
      </c>
      <c r="O88" s="219">
        <v>6</v>
      </c>
      <c r="P88" s="219">
        <v>18</v>
      </c>
      <c r="Q88" s="219">
        <v>16</v>
      </c>
      <c r="R88" s="221">
        <f t="shared" si="9"/>
        <v>41</v>
      </c>
      <c r="S88" s="222">
        <v>7</v>
      </c>
      <c r="T88" s="234">
        <v>0</v>
      </c>
      <c r="U88" s="234">
        <v>14</v>
      </c>
      <c r="V88" s="234">
        <v>0</v>
      </c>
      <c r="W88" s="234">
        <v>68</v>
      </c>
      <c r="X88" s="234">
        <v>0</v>
      </c>
      <c r="Y88" s="219">
        <f t="shared" si="7"/>
        <v>89</v>
      </c>
      <c r="Z88" s="234">
        <v>13</v>
      </c>
      <c r="AA88" s="234">
        <v>76</v>
      </c>
      <c r="AB88" s="234">
        <v>0</v>
      </c>
      <c r="AC88" s="245">
        <f t="shared" si="10"/>
        <v>89</v>
      </c>
      <c r="AD88" s="247">
        <v>40.105622978160547</v>
      </c>
      <c r="AE88" s="247">
        <v>1.6537622209908243</v>
      </c>
      <c r="AF88" s="247">
        <v>42.840103488796778</v>
      </c>
      <c r="AG88" s="243">
        <v>0</v>
      </c>
      <c r="AH88" s="247">
        <v>1.4179268575223207</v>
      </c>
      <c r="AI88" s="247">
        <v>2.9825844545295372</v>
      </c>
      <c r="AJ88" s="253">
        <v>89</v>
      </c>
      <c r="AK88" s="232">
        <v>115</v>
      </c>
      <c r="AL88" s="227">
        <v>54</v>
      </c>
      <c r="AM88" s="227">
        <v>50</v>
      </c>
      <c r="AN88" s="227">
        <v>23</v>
      </c>
      <c r="AO88" s="227">
        <v>11</v>
      </c>
      <c r="AP88" s="227">
        <v>1</v>
      </c>
      <c r="AQ88" s="227">
        <v>0</v>
      </c>
      <c r="AR88" s="227">
        <v>1</v>
      </c>
      <c r="AS88" s="227">
        <v>3</v>
      </c>
      <c r="AT88" s="227">
        <v>28</v>
      </c>
      <c r="AU88" s="227">
        <v>0</v>
      </c>
      <c r="AV88" s="227">
        <v>0</v>
      </c>
      <c r="AW88" s="227">
        <v>5</v>
      </c>
    </row>
    <row r="89" spans="1:53" s="26" customFormat="1" x14ac:dyDescent="0.35">
      <c r="A89" s="214" t="s">
        <v>322</v>
      </c>
      <c r="B89" s="215">
        <v>2025</v>
      </c>
      <c r="C89" s="216" t="s">
        <v>689</v>
      </c>
      <c r="D89" s="216" t="s">
        <v>143</v>
      </c>
      <c r="E89" s="216" t="s">
        <v>60</v>
      </c>
      <c r="F89" s="217" t="s">
        <v>437</v>
      </c>
      <c r="G89" s="218">
        <v>0</v>
      </c>
      <c r="H89" s="219">
        <v>10</v>
      </c>
      <c r="I89" s="219">
        <v>15</v>
      </c>
      <c r="J89" s="219">
        <v>12</v>
      </c>
      <c r="K89" s="219">
        <v>18</v>
      </c>
      <c r="L89" s="220">
        <f t="shared" si="8"/>
        <v>55</v>
      </c>
      <c r="M89" s="219">
        <v>0</v>
      </c>
      <c r="N89" s="219">
        <v>6</v>
      </c>
      <c r="O89" s="219">
        <v>14</v>
      </c>
      <c r="P89" s="219">
        <v>10</v>
      </c>
      <c r="Q89" s="219">
        <v>13</v>
      </c>
      <c r="R89" s="221">
        <f t="shared" si="9"/>
        <v>43</v>
      </c>
      <c r="S89" s="222">
        <v>18</v>
      </c>
      <c r="T89" s="219">
        <v>1</v>
      </c>
      <c r="U89" s="219">
        <v>22</v>
      </c>
      <c r="V89" s="219">
        <v>0</v>
      </c>
      <c r="W89" s="219">
        <v>57</v>
      </c>
      <c r="X89" s="219">
        <v>0</v>
      </c>
      <c r="Y89" s="219">
        <f t="shared" si="7"/>
        <v>98</v>
      </c>
      <c r="Z89" s="219">
        <v>16</v>
      </c>
      <c r="AA89" s="219">
        <v>82</v>
      </c>
      <c r="AB89" s="219">
        <v>0</v>
      </c>
      <c r="AC89" s="245">
        <f t="shared" si="10"/>
        <v>98</v>
      </c>
      <c r="AD89" s="247">
        <v>35.298444191008208</v>
      </c>
      <c r="AE89" s="247">
        <v>0.769540816213102</v>
      </c>
      <c r="AF89" s="247">
        <v>56.535940337072546</v>
      </c>
      <c r="AG89" s="243">
        <v>0</v>
      </c>
      <c r="AH89" s="247">
        <v>3.2115716935528233</v>
      </c>
      <c r="AI89" s="247">
        <v>2.1845029621533203</v>
      </c>
      <c r="AJ89" s="253">
        <v>98</v>
      </c>
      <c r="AK89" s="223">
        <v>250</v>
      </c>
      <c r="AL89" s="224">
        <v>58</v>
      </c>
      <c r="AM89" s="224">
        <v>61</v>
      </c>
      <c r="AN89" s="224">
        <v>34</v>
      </c>
      <c r="AO89" s="224">
        <v>5</v>
      </c>
      <c r="AP89" s="224">
        <v>1</v>
      </c>
      <c r="AQ89" s="224">
        <v>0</v>
      </c>
      <c r="AR89" s="224">
        <v>1</v>
      </c>
      <c r="AS89" s="224">
        <v>7</v>
      </c>
      <c r="AT89" s="224">
        <v>13</v>
      </c>
      <c r="AU89" s="224">
        <v>8</v>
      </c>
      <c r="AV89" s="224">
        <v>0</v>
      </c>
      <c r="AW89" s="224">
        <v>3</v>
      </c>
    </row>
    <row r="90" spans="1:53" s="26" customFormat="1" x14ac:dyDescent="0.35">
      <c r="A90" s="214" t="s">
        <v>324</v>
      </c>
      <c r="B90" s="215">
        <v>2025</v>
      </c>
      <c r="C90" s="216" t="s">
        <v>691</v>
      </c>
      <c r="D90" s="216" t="s">
        <v>33</v>
      </c>
      <c r="E90" s="216" t="s">
        <v>29</v>
      </c>
      <c r="F90" s="217" t="s">
        <v>439</v>
      </c>
      <c r="G90" s="226">
        <v>0</v>
      </c>
      <c r="H90" s="219">
        <v>11</v>
      </c>
      <c r="I90" s="219">
        <v>20</v>
      </c>
      <c r="J90" s="219">
        <v>13</v>
      </c>
      <c r="K90" s="219">
        <v>13</v>
      </c>
      <c r="L90" s="220">
        <f t="shared" si="8"/>
        <v>57</v>
      </c>
      <c r="M90" s="219">
        <v>0</v>
      </c>
      <c r="N90" s="219">
        <v>2</v>
      </c>
      <c r="O90" s="219">
        <v>8</v>
      </c>
      <c r="P90" s="219">
        <v>13</v>
      </c>
      <c r="Q90" s="219">
        <v>7</v>
      </c>
      <c r="R90" s="221">
        <f t="shared" si="9"/>
        <v>30</v>
      </c>
      <c r="S90" s="222">
        <v>13</v>
      </c>
      <c r="T90" s="234">
        <v>0</v>
      </c>
      <c r="U90" s="234">
        <v>37</v>
      </c>
      <c r="V90" s="234">
        <v>0</v>
      </c>
      <c r="W90" s="234">
        <v>33</v>
      </c>
      <c r="X90" s="234">
        <v>4</v>
      </c>
      <c r="Y90" s="219">
        <f t="shared" si="7"/>
        <v>87</v>
      </c>
      <c r="Z90" s="234">
        <v>18</v>
      </c>
      <c r="AA90" s="234">
        <v>65</v>
      </c>
      <c r="AB90" s="234">
        <v>4</v>
      </c>
      <c r="AC90" s="245">
        <f t="shared" si="10"/>
        <v>87</v>
      </c>
      <c r="AD90" s="247">
        <v>28.617913088287114</v>
      </c>
      <c r="AE90" s="247">
        <v>0.98609136561008437</v>
      </c>
      <c r="AF90" s="247">
        <v>56.38394587641492</v>
      </c>
      <c r="AG90" s="243">
        <v>0</v>
      </c>
      <c r="AH90" s="247">
        <v>1.0120496696878818</v>
      </c>
      <c r="AI90" s="247">
        <v>0</v>
      </c>
      <c r="AJ90" s="253">
        <v>87</v>
      </c>
      <c r="AK90" s="232">
        <v>232</v>
      </c>
      <c r="AL90" s="227">
        <v>55</v>
      </c>
      <c r="AM90" s="227">
        <v>60</v>
      </c>
      <c r="AN90" s="227">
        <v>17</v>
      </c>
      <c r="AO90" s="227">
        <v>14</v>
      </c>
      <c r="AP90" s="227">
        <v>0</v>
      </c>
      <c r="AQ90" s="227">
        <v>1</v>
      </c>
      <c r="AR90" s="227">
        <v>3</v>
      </c>
      <c r="AS90" s="227">
        <v>3</v>
      </c>
      <c r="AT90" s="227">
        <v>11</v>
      </c>
      <c r="AU90" s="227">
        <v>1</v>
      </c>
      <c r="AV90" s="227">
        <v>0</v>
      </c>
      <c r="AW90" s="227">
        <v>4</v>
      </c>
    </row>
    <row r="91" spans="1:53" s="26" customFormat="1" x14ac:dyDescent="0.35">
      <c r="A91" s="214" t="s">
        <v>326</v>
      </c>
      <c r="B91" s="215">
        <v>2025</v>
      </c>
      <c r="C91" s="216" t="s">
        <v>692</v>
      </c>
      <c r="D91" s="216" t="s">
        <v>33</v>
      </c>
      <c r="E91" s="216" t="s">
        <v>29</v>
      </c>
      <c r="F91" s="217" t="s">
        <v>439</v>
      </c>
      <c r="G91" s="218">
        <v>0</v>
      </c>
      <c r="H91" s="219">
        <v>9</v>
      </c>
      <c r="I91" s="219">
        <v>21</v>
      </c>
      <c r="J91" s="219">
        <v>15</v>
      </c>
      <c r="K91" s="219">
        <v>6</v>
      </c>
      <c r="L91" s="220">
        <f t="shared" si="8"/>
        <v>51</v>
      </c>
      <c r="M91" s="219">
        <v>0</v>
      </c>
      <c r="N91" s="219">
        <v>1</v>
      </c>
      <c r="O91" s="219">
        <v>14</v>
      </c>
      <c r="P91" s="219">
        <v>7</v>
      </c>
      <c r="Q91" s="219">
        <v>5</v>
      </c>
      <c r="R91" s="221">
        <f t="shared" si="9"/>
        <v>27</v>
      </c>
      <c r="S91" s="222">
        <v>0</v>
      </c>
      <c r="T91" s="219">
        <v>1</v>
      </c>
      <c r="U91" s="219">
        <v>48</v>
      </c>
      <c r="V91" s="219">
        <v>0</v>
      </c>
      <c r="W91" s="219">
        <v>29</v>
      </c>
      <c r="X91" s="219">
        <v>0</v>
      </c>
      <c r="Y91" s="219">
        <f t="shared" si="7"/>
        <v>78</v>
      </c>
      <c r="Z91" s="219">
        <v>24</v>
      </c>
      <c r="AA91" s="219">
        <v>54</v>
      </c>
      <c r="AB91" s="219">
        <v>0</v>
      </c>
      <c r="AC91" s="245">
        <f t="shared" si="10"/>
        <v>78</v>
      </c>
      <c r="AD91" s="247">
        <v>26.418223003713322</v>
      </c>
      <c r="AE91" s="247">
        <v>4.0861748572405112</v>
      </c>
      <c r="AF91" s="247">
        <v>46.921307038923914</v>
      </c>
      <c r="AG91" s="243">
        <v>0</v>
      </c>
      <c r="AH91" s="247">
        <v>0.57429510012226093</v>
      </c>
      <c r="AI91" s="247">
        <v>0</v>
      </c>
      <c r="AJ91" s="253">
        <v>78</v>
      </c>
      <c r="AK91" s="223">
        <v>653</v>
      </c>
      <c r="AL91" s="224">
        <v>48</v>
      </c>
      <c r="AM91" s="224">
        <v>43</v>
      </c>
      <c r="AN91" s="224">
        <v>12</v>
      </c>
      <c r="AO91" s="224">
        <v>14</v>
      </c>
      <c r="AP91" s="224">
        <v>1</v>
      </c>
      <c r="AQ91" s="224">
        <v>0</v>
      </c>
      <c r="AR91" s="224">
        <v>0</v>
      </c>
      <c r="AS91" s="224">
        <v>6</v>
      </c>
      <c r="AT91" s="224">
        <v>7</v>
      </c>
      <c r="AU91" s="224">
        <v>0</v>
      </c>
      <c r="AV91" s="224">
        <v>0</v>
      </c>
      <c r="AW91" s="235">
        <v>5</v>
      </c>
    </row>
    <row r="92" spans="1:53" s="26" customFormat="1" x14ac:dyDescent="0.35">
      <c r="A92" s="214" t="s">
        <v>327</v>
      </c>
      <c r="B92" s="215">
        <v>2025</v>
      </c>
      <c r="C92" s="216" t="s">
        <v>581</v>
      </c>
      <c r="D92" s="216" t="s">
        <v>328</v>
      </c>
      <c r="E92" s="216" t="s">
        <v>41</v>
      </c>
      <c r="F92" s="217" t="s">
        <v>443</v>
      </c>
      <c r="G92" s="218">
        <v>0</v>
      </c>
      <c r="H92" s="219">
        <v>0</v>
      </c>
      <c r="I92" s="219">
        <v>18</v>
      </c>
      <c r="J92" s="219">
        <v>7</v>
      </c>
      <c r="K92" s="219">
        <v>15</v>
      </c>
      <c r="L92" s="220">
        <f t="shared" si="8"/>
        <v>40</v>
      </c>
      <c r="M92" s="219">
        <v>0</v>
      </c>
      <c r="N92" s="219">
        <v>2</v>
      </c>
      <c r="O92" s="219">
        <v>9</v>
      </c>
      <c r="P92" s="219">
        <v>4</v>
      </c>
      <c r="Q92" s="219">
        <v>7</v>
      </c>
      <c r="R92" s="221">
        <f t="shared" si="9"/>
        <v>22</v>
      </c>
      <c r="S92" s="222">
        <v>2</v>
      </c>
      <c r="T92" s="219">
        <v>0</v>
      </c>
      <c r="U92" s="219">
        <v>15</v>
      </c>
      <c r="V92" s="219">
        <v>0</v>
      </c>
      <c r="W92" s="219">
        <v>41</v>
      </c>
      <c r="X92" s="219">
        <v>4</v>
      </c>
      <c r="Y92" s="219">
        <f t="shared" si="7"/>
        <v>62</v>
      </c>
      <c r="Z92" s="219">
        <v>4</v>
      </c>
      <c r="AA92" s="219">
        <v>58</v>
      </c>
      <c r="AB92" s="219">
        <v>0</v>
      </c>
      <c r="AC92" s="245">
        <f t="shared" si="10"/>
        <v>62</v>
      </c>
      <c r="AD92" s="247">
        <v>27.495517254324472</v>
      </c>
      <c r="AE92" s="247">
        <v>0.50087236745915809</v>
      </c>
      <c r="AF92" s="247">
        <v>32</v>
      </c>
      <c r="AG92" s="243">
        <v>0</v>
      </c>
      <c r="AH92" s="247">
        <v>1</v>
      </c>
      <c r="AI92" s="247">
        <v>1.0147544068003713</v>
      </c>
      <c r="AJ92" s="253">
        <v>62</v>
      </c>
      <c r="AK92" s="223">
        <v>181</v>
      </c>
      <c r="AL92" s="224">
        <v>41</v>
      </c>
      <c r="AM92" s="224">
        <v>40</v>
      </c>
      <c r="AN92" s="224">
        <v>20</v>
      </c>
      <c r="AO92" s="224">
        <v>1</v>
      </c>
      <c r="AP92" s="224">
        <v>0</v>
      </c>
      <c r="AQ92" s="224">
        <v>2</v>
      </c>
      <c r="AR92" s="224">
        <v>0</v>
      </c>
      <c r="AS92" s="224">
        <v>8</v>
      </c>
      <c r="AT92" s="224">
        <v>7</v>
      </c>
      <c r="AU92" s="224">
        <v>2</v>
      </c>
      <c r="AV92" s="224">
        <v>0</v>
      </c>
      <c r="AW92" s="224">
        <v>9</v>
      </c>
    </row>
    <row r="93" spans="1:53" s="26" customFormat="1" x14ac:dyDescent="0.35">
      <c r="A93" s="214" t="s">
        <v>330</v>
      </c>
      <c r="B93" s="215">
        <v>2025</v>
      </c>
      <c r="C93" s="216" t="s">
        <v>1162</v>
      </c>
      <c r="D93" s="216" t="s">
        <v>588</v>
      </c>
      <c r="E93" s="216" t="s">
        <v>29</v>
      </c>
      <c r="F93" s="217" t="s">
        <v>439</v>
      </c>
      <c r="G93" s="218">
        <v>0</v>
      </c>
      <c r="H93" s="219">
        <v>3</v>
      </c>
      <c r="I93" s="219">
        <v>21</v>
      </c>
      <c r="J93" s="219">
        <v>8</v>
      </c>
      <c r="K93" s="219">
        <v>9</v>
      </c>
      <c r="L93" s="220">
        <f t="shared" si="8"/>
        <v>41</v>
      </c>
      <c r="M93" s="219">
        <v>0</v>
      </c>
      <c r="N93" s="219">
        <v>7</v>
      </c>
      <c r="O93" s="219">
        <v>18</v>
      </c>
      <c r="P93" s="219">
        <v>15</v>
      </c>
      <c r="Q93" s="219">
        <v>6</v>
      </c>
      <c r="R93" s="221">
        <f t="shared" si="9"/>
        <v>46</v>
      </c>
      <c r="S93" s="222">
        <v>0</v>
      </c>
      <c r="T93" s="219">
        <v>0</v>
      </c>
      <c r="U93" s="219">
        <v>82</v>
      </c>
      <c r="V93" s="219">
        <v>0</v>
      </c>
      <c r="W93" s="219">
        <v>5</v>
      </c>
      <c r="X93" s="219">
        <v>0</v>
      </c>
      <c r="Y93" s="219">
        <f t="shared" si="7"/>
        <v>87</v>
      </c>
      <c r="Z93" s="219">
        <v>4</v>
      </c>
      <c r="AA93" s="219">
        <v>83</v>
      </c>
      <c r="AB93" s="219">
        <v>0</v>
      </c>
      <c r="AC93" s="245">
        <f t="shared" si="10"/>
        <v>87</v>
      </c>
      <c r="AD93" s="247">
        <v>28.395698229843354</v>
      </c>
      <c r="AE93" s="247">
        <v>2.7055415061356158</v>
      </c>
      <c r="AF93" s="247">
        <v>52.406893303039837</v>
      </c>
      <c r="AG93" s="243">
        <v>0</v>
      </c>
      <c r="AH93" s="247">
        <v>1.1639556536603939</v>
      </c>
      <c r="AI93" s="247">
        <v>2.3279113073207878</v>
      </c>
      <c r="AJ93" s="253">
        <v>87</v>
      </c>
      <c r="AK93" s="223">
        <v>265</v>
      </c>
      <c r="AL93" s="224">
        <v>51</v>
      </c>
      <c r="AM93" s="224">
        <v>48</v>
      </c>
      <c r="AN93" s="227">
        <v>28</v>
      </c>
      <c r="AO93" s="224">
        <v>10</v>
      </c>
      <c r="AP93" s="224">
        <v>1</v>
      </c>
      <c r="AQ93" s="224">
        <v>3</v>
      </c>
      <c r="AR93" s="224">
        <v>2</v>
      </c>
      <c r="AS93" s="224">
        <v>2</v>
      </c>
      <c r="AT93" s="224">
        <v>23</v>
      </c>
      <c r="AU93" s="224">
        <v>0</v>
      </c>
      <c r="AV93" s="224">
        <v>2</v>
      </c>
      <c r="AW93" s="224">
        <v>12</v>
      </c>
      <c r="AY93" s="236"/>
      <c r="AZ93" s="236"/>
      <c r="BA93" s="236"/>
    </row>
    <row r="94" spans="1:53" s="26" customFormat="1" x14ac:dyDescent="0.35">
      <c r="A94" s="214" t="s">
        <v>332</v>
      </c>
      <c r="B94" s="215">
        <v>2025</v>
      </c>
      <c r="C94" s="216" t="s">
        <v>693</v>
      </c>
      <c r="D94" s="216" t="s">
        <v>33</v>
      </c>
      <c r="E94" s="216" t="s">
        <v>29</v>
      </c>
      <c r="F94" s="217" t="s">
        <v>439</v>
      </c>
      <c r="G94" s="218">
        <v>0</v>
      </c>
      <c r="H94" s="219">
        <v>4</v>
      </c>
      <c r="I94" s="219">
        <v>18</v>
      </c>
      <c r="J94" s="219">
        <v>15</v>
      </c>
      <c r="K94" s="219">
        <v>13</v>
      </c>
      <c r="L94" s="220">
        <f t="shared" si="8"/>
        <v>50</v>
      </c>
      <c r="M94" s="219">
        <v>0</v>
      </c>
      <c r="N94" s="219">
        <v>5</v>
      </c>
      <c r="O94" s="219">
        <v>10</v>
      </c>
      <c r="P94" s="219">
        <v>13</v>
      </c>
      <c r="Q94" s="219">
        <v>7</v>
      </c>
      <c r="R94" s="221">
        <f t="shared" si="9"/>
        <v>35</v>
      </c>
      <c r="S94" s="222">
        <v>13</v>
      </c>
      <c r="T94" s="219">
        <v>0</v>
      </c>
      <c r="U94" s="219">
        <v>42</v>
      </c>
      <c r="V94" s="219">
        <v>0</v>
      </c>
      <c r="W94" s="219">
        <v>29</v>
      </c>
      <c r="X94" s="219">
        <v>1</v>
      </c>
      <c r="Y94" s="219">
        <f t="shared" si="7"/>
        <v>85</v>
      </c>
      <c r="Z94" s="219">
        <v>10</v>
      </c>
      <c r="AA94" s="219">
        <v>75</v>
      </c>
      <c r="AB94" s="219">
        <v>0</v>
      </c>
      <c r="AC94" s="245">
        <f t="shared" si="10"/>
        <v>85</v>
      </c>
      <c r="AD94" s="247">
        <v>41.608486513778445</v>
      </c>
      <c r="AE94" s="247">
        <v>2.0381404592576744</v>
      </c>
      <c r="AF94" s="247">
        <v>40</v>
      </c>
      <c r="AG94" s="243">
        <v>0</v>
      </c>
      <c r="AH94" s="247">
        <v>1</v>
      </c>
      <c r="AI94" s="247">
        <v>0</v>
      </c>
      <c r="AJ94" s="253">
        <v>85</v>
      </c>
      <c r="AK94" s="223">
        <v>415</v>
      </c>
      <c r="AL94" s="224">
        <v>47</v>
      </c>
      <c r="AM94" s="224">
        <v>46</v>
      </c>
      <c r="AN94" s="224">
        <v>32</v>
      </c>
      <c r="AO94" s="224">
        <v>19</v>
      </c>
      <c r="AP94" s="224">
        <v>0</v>
      </c>
      <c r="AQ94" s="224">
        <v>0</v>
      </c>
      <c r="AR94" s="224">
        <v>1</v>
      </c>
      <c r="AS94" s="224">
        <v>0</v>
      </c>
      <c r="AT94" s="224">
        <v>40</v>
      </c>
      <c r="AU94" s="224">
        <v>0</v>
      </c>
      <c r="AV94" s="224">
        <v>0</v>
      </c>
      <c r="AW94" s="224">
        <v>3</v>
      </c>
    </row>
    <row r="95" spans="1:53" s="26" customFormat="1" x14ac:dyDescent="0.35">
      <c r="A95" s="214" t="s">
        <v>334</v>
      </c>
      <c r="B95" s="215">
        <v>2025</v>
      </c>
      <c r="C95" s="216" t="s">
        <v>694</v>
      </c>
      <c r="D95" s="216" t="s">
        <v>335</v>
      </c>
      <c r="E95" s="216" t="s">
        <v>201</v>
      </c>
      <c r="F95" s="217" t="s">
        <v>445</v>
      </c>
      <c r="G95" s="218">
        <v>0</v>
      </c>
      <c r="H95" s="219">
        <v>0</v>
      </c>
      <c r="I95" s="219">
        <v>10</v>
      </c>
      <c r="J95" s="219">
        <v>6</v>
      </c>
      <c r="K95" s="219">
        <v>5</v>
      </c>
      <c r="L95" s="220">
        <f t="shared" si="8"/>
        <v>21</v>
      </c>
      <c r="M95" s="219">
        <v>0</v>
      </c>
      <c r="N95" s="219">
        <v>0</v>
      </c>
      <c r="O95" s="219">
        <v>3</v>
      </c>
      <c r="P95" s="219">
        <v>4</v>
      </c>
      <c r="Q95" s="219">
        <v>4</v>
      </c>
      <c r="R95" s="221">
        <f t="shared" si="9"/>
        <v>11</v>
      </c>
      <c r="S95" s="222">
        <v>0</v>
      </c>
      <c r="T95" s="219">
        <v>0</v>
      </c>
      <c r="U95" s="219">
        <v>4</v>
      </c>
      <c r="V95" s="219">
        <v>0</v>
      </c>
      <c r="W95" s="219">
        <v>28</v>
      </c>
      <c r="X95" s="219">
        <v>0</v>
      </c>
      <c r="Y95" s="219">
        <f t="shared" si="7"/>
        <v>32</v>
      </c>
      <c r="Z95" s="219">
        <v>3</v>
      </c>
      <c r="AA95" s="219">
        <v>29</v>
      </c>
      <c r="AB95" s="219">
        <v>0</v>
      </c>
      <c r="AC95" s="245">
        <f t="shared" si="10"/>
        <v>32</v>
      </c>
      <c r="AD95" s="247">
        <v>18.255669538544286</v>
      </c>
      <c r="AE95" s="247">
        <v>0.91113074909688774</v>
      </c>
      <c r="AF95" s="247">
        <v>10</v>
      </c>
      <c r="AG95" s="243">
        <v>0</v>
      </c>
      <c r="AH95" s="247">
        <v>1</v>
      </c>
      <c r="AI95" s="247">
        <v>1.7069284919789758</v>
      </c>
      <c r="AJ95" s="253">
        <v>32</v>
      </c>
      <c r="AK95" s="223">
        <v>189</v>
      </c>
      <c r="AL95" s="224">
        <v>21</v>
      </c>
      <c r="AM95" s="224">
        <v>26</v>
      </c>
      <c r="AN95" s="224">
        <v>11</v>
      </c>
      <c r="AO95" s="224">
        <v>0</v>
      </c>
      <c r="AP95" s="224">
        <v>0</v>
      </c>
      <c r="AQ95" s="224">
        <v>0</v>
      </c>
      <c r="AR95" s="224">
        <v>0</v>
      </c>
      <c r="AS95" s="224">
        <v>0</v>
      </c>
      <c r="AT95" s="224">
        <v>2</v>
      </c>
      <c r="AU95" s="224">
        <v>0</v>
      </c>
      <c r="AV95" s="224">
        <v>0</v>
      </c>
      <c r="AW95" s="224">
        <v>4</v>
      </c>
    </row>
    <row r="96" spans="1:53" s="26" customFormat="1" x14ac:dyDescent="0.35">
      <c r="A96" s="214" t="s">
        <v>339</v>
      </c>
      <c r="B96" s="215">
        <v>2025</v>
      </c>
      <c r="C96" s="216" t="s">
        <v>695</v>
      </c>
      <c r="D96" s="216" t="s">
        <v>340</v>
      </c>
      <c r="E96" s="216" t="s">
        <v>282</v>
      </c>
      <c r="F96" s="217" t="s">
        <v>442</v>
      </c>
      <c r="G96" s="218">
        <v>0</v>
      </c>
      <c r="H96" s="219">
        <v>0</v>
      </c>
      <c r="I96" s="219">
        <v>7</v>
      </c>
      <c r="J96" s="219">
        <v>11</v>
      </c>
      <c r="K96" s="219">
        <v>7</v>
      </c>
      <c r="L96" s="220">
        <f t="shared" si="8"/>
        <v>25</v>
      </c>
      <c r="M96" s="219">
        <v>0</v>
      </c>
      <c r="N96" s="219">
        <v>2</v>
      </c>
      <c r="O96" s="219">
        <v>6</v>
      </c>
      <c r="P96" s="219">
        <v>3</v>
      </c>
      <c r="Q96" s="219">
        <v>13</v>
      </c>
      <c r="R96" s="221">
        <f t="shared" si="9"/>
        <v>24</v>
      </c>
      <c r="S96" s="222">
        <v>0</v>
      </c>
      <c r="T96" s="219">
        <v>0</v>
      </c>
      <c r="U96" s="219">
        <v>3</v>
      </c>
      <c r="V96" s="219">
        <v>0</v>
      </c>
      <c r="W96" s="219">
        <v>46</v>
      </c>
      <c r="X96" s="219">
        <v>0</v>
      </c>
      <c r="Y96" s="219">
        <f t="shared" si="7"/>
        <v>49</v>
      </c>
      <c r="Z96" s="219">
        <v>6</v>
      </c>
      <c r="AA96" s="219">
        <v>43</v>
      </c>
      <c r="AB96" s="219">
        <v>0</v>
      </c>
      <c r="AC96" s="245">
        <f t="shared" si="10"/>
        <v>49</v>
      </c>
      <c r="AD96" s="247">
        <v>26.93297949962713</v>
      </c>
      <c r="AE96" s="247">
        <v>1.4904918640617633</v>
      </c>
      <c r="AF96" s="247">
        <v>17</v>
      </c>
      <c r="AG96" s="243">
        <v>0</v>
      </c>
      <c r="AH96" s="247">
        <v>1</v>
      </c>
      <c r="AI96" s="247">
        <v>2.2069843020766009</v>
      </c>
      <c r="AJ96" s="253">
        <v>49</v>
      </c>
      <c r="AK96" s="223">
        <v>118</v>
      </c>
      <c r="AL96" s="224">
        <v>36</v>
      </c>
      <c r="AM96" s="224">
        <v>33</v>
      </c>
      <c r="AN96" s="224">
        <v>10</v>
      </c>
      <c r="AO96" s="224">
        <v>3</v>
      </c>
      <c r="AP96" s="224">
        <v>0</v>
      </c>
      <c r="AQ96" s="224">
        <v>0</v>
      </c>
      <c r="AR96" s="224">
        <v>2</v>
      </c>
      <c r="AS96" s="224">
        <v>1</v>
      </c>
      <c r="AT96" s="224">
        <v>5</v>
      </c>
      <c r="AU96" s="224">
        <v>0</v>
      </c>
      <c r="AV96" s="224">
        <v>0</v>
      </c>
      <c r="AW96" s="224">
        <v>10</v>
      </c>
    </row>
    <row r="97" spans="1:49" s="26" customFormat="1" x14ac:dyDescent="0.35">
      <c r="A97" s="214" t="s">
        <v>342</v>
      </c>
      <c r="B97" s="215">
        <v>2025</v>
      </c>
      <c r="C97" s="216" t="s">
        <v>696</v>
      </c>
      <c r="D97" s="216" t="s">
        <v>73</v>
      </c>
      <c r="E97" s="216" t="s">
        <v>60</v>
      </c>
      <c r="F97" s="217" t="s">
        <v>437</v>
      </c>
      <c r="G97" s="218">
        <v>0</v>
      </c>
      <c r="H97" s="219">
        <v>5</v>
      </c>
      <c r="I97" s="219">
        <v>12</v>
      </c>
      <c r="J97" s="219">
        <v>11</v>
      </c>
      <c r="K97" s="219">
        <v>13</v>
      </c>
      <c r="L97" s="220">
        <f t="shared" si="8"/>
        <v>41</v>
      </c>
      <c r="M97" s="219">
        <v>0</v>
      </c>
      <c r="N97" s="219">
        <v>4</v>
      </c>
      <c r="O97" s="219">
        <v>5</v>
      </c>
      <c r="P97" s="219">
        <v>4</v>
      </c>
      <c r="Q97" s="219">
        <v>10</v>
      </c>
      <c r="R97" s="221">
        <f t="shared" si="9"/>
        <v>23</v>
      </c>
      <c r="S97" s="222">
        <v>11</v>
      </c>
      <c r="T97" s="219">
        <v>1</v>
      </c>
      <c r="U97" s="219">
        <v>5</v>
      </c>
      <c r="V97" s="219">
        <v>0</v>
      </c>
      <c r="W97" s="219">
        <v>47</v>
      </c>
      <c r="X97" s="219">
        <v>0</v>
      </c>
      <c r="Y97" s="219">
        <f t="shared" si="7"/>
        <v>64</v>
      </c>
      <c r="Z97" s="219">
        <v>14</v>
      </c>
      <c r="AA97" s="219">
        <v>50</v>
      </c>
      <c r="AB97" s="219">
        <v>0</v>
      </c>
      <c r="AC97" s="245">
        <f t="shared" si="10"/>
        <v>64</v>
      </c>
      <c r="AD97" s="247">
        <v>29.377458076762558</v>
      </c>
      <c r="AE97" s="247">
        <v>2.9490520238639242</v>
      </c>
      <c r="AF97" s="247">
        <v>30</v>
      </c>
      <c r="AG97" s="243">
        <v>0</v>
      </c>
      <c r="AH97" s="247">
        <v>1</v>
      </c>
      <c r="AI97" s="247">
        <v>0.93512940849308746</v>
      </c>
      <c r="AJ97" s="253">
        <v>64</v>
      </c>
      <c r="AK97" s="223">
        <v>44</v>
      </c>
      <c r="AL97" s="224">
        <v>43</v>
      </c>
      <c r="AM97" s="224">
        <v>36</v>
      </c>
      <c r="AN97" s="224">
        <v>16</v>
      </c>
      <c r="AO97" s="224">
        <v>10</v>
      </c>
      <c r="AP97" s="224">
        <v>0</v>
      </c>
      <c r="AQ97" s="224">
        <v>0</v>
      </c>
      <c r="AR97" s="224">
        <v>2</v>
      </c>
      <c r="AS97" s="224">
        <v>1</v>
      </c>
      <c r="AT97" s="224">
        <v>14</v>
      </c>
      <c r="AU97" s="224">
        <v>3</v>
      </c>
      <c r="AV97" s="224">
        <v>0</v>
      </c>
      <c r="AW97" s="224">
        <v>6</v>
      </c>
    </row>
    <row r="98" spans="1:49" s="26" customFormat="1" x14ac:dyDescent="0.35">
      <c r="A98" s="214" t="s">
        <v>343</v>
      </c>
      <c r="B98" s="215">
        <v>2025</v>
      </c>
      <c r="C98" s="216" t="s">
        <v>1177</v>
      </c>
      <c r="D98" s="216" t="s">
        <v>112</v>
      </c>
      <c r="E98" s="216" t="s">
        <v>112</v>
      </c>
      <c r="F98" s="217" t="s">
        <v>114</v>
      </c>
      <c r="G98" s="218">
        <v>0</v>
      </c>
      <c r="H98" s="219">
        <v>4</v>
      </c>
      <c r="I98" s="219">
        <v>9</v>
      </c>
      <c r="J98" s="219">
        <v>11</v>
      </c>
      <c r="K98" s="219">
        <v>7</v>
      </c>
      <c r="L98" s="220">
        <f t="shared" si="8"/>
        <v>31</v>
      </c>
      <c r="M98" s="219">
        <v>0</v>
      </c>
      <c r="N98" s="219">
        <v>1</v>
      </c>
      <c r="O98" s="219">
        <v>7</v>
      </c>
      <c r="P98" s="219">
        <v>5</v>
      </c>
      <c r="Q98" s="219">
        <v>11</v>
      </c>
      <c r="R98" s="221">
        <f t="shared" si="9"/>
        <v>24</v>
      </c>
      <c r="S98" s="222">
        <v>1</v>
      </c>
      <c r="T98" s="219">
        <v>1</v>
      </c>
      <c r="U98" s="219">
        <v>21</v>
      </c>
      <c r="V98" s="219">
        <v>1</v>
      </c>
      <c r="W98" s="219">
        <v>26</v>
      </c>
      <c r="X98" s="219">
        <v>5</v>
      </c>
      <c r="Y98" s="219">
        <f t="shared" si="7"/>
        <v>55</v>
      </c>
      <c r="Z98" s="219">
        <v>5</v>
      </c>
      <c r="AA98" s="219">
        <v>45</v>
      </c>
      <c r="AB98" s="219">
        <v>5</v>
      </c>
      <c r="AC98" s="245">
        <f t="shared" si="10"/>
        <v>55</v>
      </c>
      <c r="AD98" s="247">
        <v>16.479600083732038</v>
      </c>
      <c r="AE98" s="247">
        <v>0.57712123363367573</v>
      </c>
      <c r="AF98" s="247">
        <v>36</v>
      </c>
      <c r="AG98" s="243">
        <v>0</v>
      </c>
      <c r="AH98" s="247">
        <v>1</v>
      </c>
      <c r="AI98" s="247">
        <v>1.0259933042376457</v>
      </c>
      <c r="AJ98" s="253">
        <v>55</v>
      </c>
      <c r="AK98" s="223">
        <v>208</v>
      </c>
      <c r="AL98" s="224">
        <v>31</v>
      </c>
      <c r="AM98" s="224">
        <v>40</v>
      </c>
      <c r="AN98" s="224">
        <v>17</v>
      </c>
      <c r="AO98" s="224">
        <v>6</v>
      </c>
      <c r="AP98" s="224">
        <v>1</v>
      </c>
      <c r="AQ98" s="224">
        <v>0</v>
      </c>
      <c r="AR98" s="224">
        <v>0</v>
      </c>
      <c r="AS98" s="224">
        <v>0</v>
      </c>
      <c r="AT98" s="224">
        <v>11</v>
      </c>
      <c r="AU98" s="224">
        <v>3</v>
      </c>
      <c r="AV98" s="224">
        <v>0</v>
      </c>
      <c r="AW98" s="224">
        <v>3</v>
      </c>
    </row>
    <row r="99" spans="1:49" s="26" customFormat="1" x14ac:dyDescent="0.35">
      <c r="A99" s="214" t="s">
        <v>345</v>
      </c>
      <c r="B99" s="215">
        <v>2025</v>
      </c>
      <c r="C99" s="216" t="s">
        <v>697</v>
      </c>
      <c r="D99" s="216" t="s">
        <v>346</v>
      </c>
      <c r="E99" s="216" t="s">
        <v>347</v>
      </c>
      <c r="F99" s="217" t="s">
        <v>438</v>
      </c>
      <c r="G99" s="218">
        <v>0</v>
      </c>
      <c r="H99" s="219">
        <v>1</v>
      </c>
      <c r="I99" s="219">
        <v>9</v>
      </c>
      <c r="J99" s="219">
        <v>6</v>
      </c>
      <c r="K99" s="219">
        <v>6</v>
      </c>
      <c r="L99" s="220">
        <f t="shared" si="8"/>
        <v>22</v>
      </c>
      <c r="M99" s="219">
        <v>0</v>
      </c>
      <c r="N99" s="219">
        <v>0</v>
      </c>
      <c r="O99" s="219">
        <v>7</v>
      </c>
      <c r="P99" s="219">
        <v>1</v>
      </c>
      <c r="Q99" s="219">
        <v>4</v>
      </c>
      <c r="R99" s="221">
        <f t="shared" si="9"/>
        <v>12</v>
      </c>
      <c r="S99" s="222">
        <v>0</v>
      </c>
      <c r="T99" s="219">
        <v>0</v>
      </c>
      <c r="U99" s="219">
        <v>9</v>
      </c>
      <c r="V99" s="219">
        <v>0</v>
      </c>
      <c r="W99" s="219">
        <v>25</v>
      </c>
      <c r="X99" s="219">
        <v>0</v>
      </c>
      <c r="Y99" s="219">
        <f t="shared" si="7"/>
        <v>34</v>
      </c>
      <c r="Z99" s="219">
        <v>0</v>
      </c>
      <c r="AA99" s="219">
        <v>34</v>
      </c>
      <c r="AB99" s="219">
        <v>0</v>
      </c>
      <c r="AC99" s="245">
        <f t="shared" si="10"/>
        <v>34</v>
      </c>
      <c r="AD99" s="247">
        <v>17.44568867202333</v>
      </c>
      <c r="AE99" s="247">
        <v>0.2052102270307026</v>
      </c>
      <c r="AF99" s="247">
        <v>13.982366541886455</v>
      </c>
      <c r="AG99" s="243">
        <v>0</v>
      </c>
      <c r="AH99" s="247">
        <v>0</v>
      </c>
      <c r="AI99" s="247">
        <v>2.3667345590595152</v>
      </c>
      <c r="AJ99" s="253">
        <v>34</v>
      </c>
      <c r="AK99" s="223">
        <v>266</v>
      </c>
      <c r="AL99" s="224">
        <v>21</v>
      </c>
      <c r="AM99" s="224">
        <v>18</v>
      </c>
      <c r="AN99" s="224">
        <v>9</v>
      </c>
      <c r="AO99" s="224">
        <v>3</v>
      </c>
      <c r="AP99" s="224">
        <v>1</v>
      </c>
      <c r="AQ99" s="224">
        <v>0</v>
      </c>
      <c r="AR99" s="224">
        <v>4</v>
      </c>
      <c r="AS99" s="224">
        <v>0</v>
      </c>
      <c r="AT99" s="224">
        <v>4</v>
      </c>
      <c r="AU99" s="224">
        <v>1</v>
      </c>
      <c r="AV99" s="224">
        <v>0</v>
      </c>
      <c r="AW99" s="224">
        <v>7</v>
      </c>
    </row>
    <row r="100" spans="1:49" s="26" customFormat="1" x14ac:dyDescent="0.35">
      <c r="A100" s="214" t="s">
        <v>349</v>
      </c>
      <c r="B100" s="215">
        <v>2025</v>
      </c>
      <c r="C100" s="216" t="s">
        <v>585</v>
      </c>
      <c r="D100" s="216" t="s">
        <v>321</v>
      </c>
      <c r="E100" s="216" t="s">
        <v>41</v>
      </c>
      <c r="F100" s="217" t="s">
        <v>443</v>
      </c>
      <c r="G100" s="218">
        <v>0</v>
      </c>
      <c r="H100" s="219">
        <v>7</v>
      </c>
      <c r="I100" s="219">
        <v>20</v>
      </c>
      <c r="J100" s="219">
        <v>12</v>
      </c>
      <c r="K100" s="219">
        <v>23</v>
      </c>
      <c r="L100" s="220">
        <f t="shared" si="8"/>
        <v>62</v>
      </c>
      <c r="M100" s="219">
        <v>0</v>
      </c>
      <c r="N100" s="219">
        <v>5</v>
      </c>
      <c r="O100" s="219">
        <v>14</v>
      </c>
      <c r="P100" s="219">
        <v>9</v>
      </c>
      <c r="Q100" s="219">
        <v>19</v>
      </c>
      <c r="R100" s="221">
        <f t="shared" si="9"/>
        <v>47</v>
      </c>
      <c r="S100" s="222">
        <v>3</v>
      </c>
      <c r="T100" s="219">
        <v>3</v>
      </c>
      <c r="U100" s="219">
        <v>35</v>
      </c>
      <c r="V100" s="219">
        <v>0</v>
      </c>
      <c r="W100" s="219">
        <v>67</v>
      </c>
      <c r="X100" s="219">
        <v>1</v>
      </c>
      <c r="Y100" s="219">
        <f t="shared" si="7"/>
        <v>109</v>
      </c>
      <c r="Z100" s="219">
        <v>28</v>
      </c>
      <c r="AA100" s="219">
        <v>80</v>
      </c>
      <c r="AB100" s="219">
        <v>1</v>
      </c>
      <c r="AC100" s="245">
        <f t="shared" si="10"/>
        <v>109</v>
      </c>
      <c r="AD100" s="247">
        <v>46.522390875837466</v>
      </c>
      <c r="AE100" s="247">
        <v>0.95679966586290266</v>
      </c>
      <c r="AF100" s="247">
        <v>59.01072039828793</v>
      </c>
      <c r="AG100" s="243">
        <v>0</v>
      </c>
      <c r="AH100" s="247">
        <v>0</v>
      </c>
      <c r="AI100" s="247">
        <v>2.5100890600116981</v>
      </c>
      <c r="AJ100" s="253">
        <v>109</v>
      </c>
      <c r="AK100" s="223">
        <v>210</v>
      </c>
      <c r="AL100" s="224">
        <v>73</v>
      </c>
      <c r="AM100" s="224">
        <v>63</v>
      </c>
      <c r="AN100" s="224">
        <v>37</v>
      </c>
      <c r="AO100" s="224">
        <v>7</v>
      </c>
      <c r="AP100" s="224">
        <v>0</v>
      </c>
      <c r="AQ100" s="224">
        <v>0</v>
      </c>
      <c r="AR100" s="224">
        <v>3</v>
      </c>
      <c r="AS100" s="224">
        <v>3</v>
      </c>
      <c r="AT100" s="224">
        <v>20</v>
      </c>
      <c r="AU100" s="224">
        <v>7</v>
      </c>
      <c r="AV100" s="224">
        <v>0</v>
      </c>
      <c r="AW100" s="224">
        <v>13</v>
      </c>
    </row>
    <row r="101" spans="1:49" s="26" customFormat="1" x14ac:dyDescent="0.35">
      <c r="A101" s="214" t="s">
        <v>352</v>
      </c>
      <c r="B101" s="215">
        <v>2025</v>
      </c>
      <c r="C101" s="216" t="s">
        <v>698</v>
      </c>
      <c r="D101" s="216" t="s">
        <v>33</v>
      </c>
      <c r="E101" s="216" t="s">
        <v>29</v>
      </c>
      <c r="F101" s="217" t="s">
        <v>439</v>
      </c>
      <c r="G101" s="218">
        <v>0</v>
      </c>
      <c r="H101" s="219">
        <v>5</v>
      </c>
      <c r="I101" s="219">
        <v>20</v>
      </c>
      <c r="J101" s="219">
        <v>17</v>
      </c>
      <c r="K101" s="219">
        <v>6</v>
      </c>
      <c r="L101" s="220">
        <f t="shared" si="8"/>
        <v>48</v>
      </c>
      <c r="M101" s="219">
        <v>0</v>
      </c>
      <c r="N101" s="219">
        <v>4</v>
      </c>
      <c r="O101" s="219">
        <v>10</v>
      </c>
      <c r="P101" s="219">
        <v>4</v>
      </c>
      <c r="Q101" s="219">
        <v>5</v>
      </c>
      <c r="R101" s="221">
        <f t="shared" si="9"/>
        <v>23</v>
      </c>
      <c r="S101" s="222">
        <v>0</v>
      </c>
      <c r="T101" s="219">
        <v>0</v>
      </c>
      <c r="U101" s="219">
        <v>11</v>
      </c>
      <c r="V101" s="219">
        <v>0</v>
      </c>
      <c r="W101" s="219">
        <v>52</v>
      </c>
      <c r="X101" s="219">
        <v>8</v>
      </c>
      <c r="Y101" s="219">
        <f t="shared" si="7"/>
        <v>71</v>
      </c>
      <c r="Z101" s="219">
        <v>36</v>
      </c>
      <c r="AA101" s="219">
        <v>29</v>
      </c>
      <c r="AB101" s="219">
        <v>6</v>
      </c>
      <c r="AC101" s="245">
        <f t="shared" si="10"/>
        <v>71</v>
      </c>
      <c r="AD101" s="247">
        <v>24.893825539383577</v>
      </c>
      <c r="AE101" s="247">
        <v>1.1793375223459752</v>
      </c>
      <c r="AF101" s="247">
        <v>41.404158770736522</v>
      </c>
      <c r="AG101" s="243">
        <v>0</v>
      </c>
      <c r="AH101" s="247">
        <v>2.4904338416563832</v>
      </c>
      <c r="AI101" s="247">
        <v>1.032244325877552</v>
      </c>
      <c r="AJ101" s="253">
        <v>71</v>
      </c>
      <c r="AK101" s="223">
        <v>698</v>
      </c>
      <c r="AL101" s="224">
        <v>46</v>
      </c>
      <c r="AM101" s="224">
        <v>40</v>
      </c>
      <c r="AN101" s="224">
        <v>17</v>
      </c>
      <c r="AO101" s="224">
        <v>6</v>
      </c>
      <c r="AP101" s="224">
        <v>0</v>
      </c>
      <c r="AQ101" s="224">
        <v>1</v>
      </c>
      <c r="AR101" s="224">
        <v>3</v>
      </c>
      <c r="AS101" s="224">
        <v>2</v>
      </c>
      <c r="AT101" s="224">
        <v>12</v>
      </c>
      <c r="AU101" s="224">
        <v>1</v>
      </c>
      <c r="AV101" s="224">
        <v>0</v>
      </c>
      <c r="AW101" s="224">
        <v>5</v>
      </c>
    </row>
    <row r="102" spans="1:49" s="26" customFormat="1" x14ac:dyDescent="0.35">
      <c r="A102" s="214" t="s">
        <v>357</v>
      </c>
      <c r="B102" s="215">
        <v>2025</v>
      </c>
      <c r="C102" s="216" t="s">
        <v>700</v>
      </c>
      <c r="D102" s="216" t="s">
        <v>235</v>
      </c>
      <c r="E102" s="216" t="s">
        <v>60</v>
      </c>
      <c r="F102" s="217" t="s">
        <v>437</v>
      </c>
      <c r="G102" s="218">
        <v>0</v>
      </c>
      <c r="H102" s="219">
        <v>4</v>
      </c>
      <c r="I102" s="219">
        <v>18</v>
      </c>
      <c r="J102" s="219">
        <v>9</v>
      </c>
      <c r="K102" s="219">
        <v>10</v>
      </c>
      <c r="L102" s="220">
        <f>SUM(G102:K102)</f>
        <v>41</v>
      </c>
      <c r="M102" s="219">
        <v>0</v>
      </c>
      <c r="N102" s="219">
        <v>2</v>
      </c>
      <c r="O102" s="219">
        <v>6</v>
      </c>
      <c r="P102" s="219">
        <v>7</v>
      </c>
      <c r="Q102" s="219">
        <v>10</v>
      </c>
      <c r="R102" s="221">
        <f t="shared" si="9"/>
        <v>25</v>
      </c>
      <c r="S102" s="222">
        <v>8</v>
      </c>
      <c r="T102" s="219">
        <v>0</v>
      </c>
      <c r="U102" s="219">
        <v>12</v>
      </c>
      <c r="V102" s="219">
        <v>0</v>
      </c>
      <c r="W102" s="219">
        <v>30</v>
      </c>
      <c r="X102" s="219">
        <v>16</v>
      </c>
      <c r="Y102" s="219">
        <f t="shared" ref="Y102:Y133" si="11">SUM(S102:X102)</f>
        <v>66</v>
      </c>
      <c r="Z102" s="219">
        <v>5</v>
      </c>
      <c r="AA102" s="219">
        <v>52</v>
      </c>
      <c r="AB102" s="219">
        <v>9</v>
      </c>
      <c r="AC102" s="245">
        <f t="shared" si="10"/>
        <v>66</v>
      </c>
      <c r="AD102" s="247">
        <v>33.776242462277644</v>
      </c>
      <c r="AE102" s="247">
        <v>0.2828178576056562</v>
      </c>
      <c r="AF102" s="247">
        <v>30.973130944274033</v>
      </c>
      <c r="AG102" s="243">
        <v>0</v>
      </c>
      <c r="AH102" s="247">
        <v>0.96780873584266691</v>
      </c>
      <c r="AI102" s="247">
        <v>0</v>
      </c>
      <c r="AJ102" s="253">
        <v>66</v>
      </c>
      <c r="AK102" s="223">
        <v>129</v>
      </c>
      <c r="AL102" s="224">
        <v>34</v>
      </c>
      <c r="AM102" s="224">
        <v>39</v>
      </c>
      <c r="AN102" s="224">
        <v>13</v>
      </c>
      <c r="AO102" s="224">
        <v>9</v>
      </c>
      <c r="AP102" s="224">
        <v>0</v>
      </c>
      <c r="AQ102" s="224">
        <v>0</v>
      </c>
      <c r="AR102" s="224">
        <v>2</v>
      </c>
      <c r="AS102" s="224">
        <v>1</v>
      </c>
      <c r="AT102" s="224">
        <v>6</v>
      </c>
      <c r="AU102" s="224">
        <v>1</v>
      </c>
      <c r="AV102" s="224">
        <v>0</v>
      </c>
      <c r="AW102" s="224">
        <v>7</v>
      </c>
    </row>
    <row r="103" spans="1:49" s="26" customFormat="1" x14ac:dyDescent="0.35">
      <c r="A103" s="214" t="s">
        <v>359</v>
      </c>
      <c r="B103" s="215">
        <v>2025</v>
      </c>
      <c r="C103" s="216" t="s">
        <v>701</v>
      </c>
      <c r="D103" s="216" t="s">
        <v>360</v>
      </c>
      <c r="E103" s="216" t="s">
        <v>29</v>
      </c>
      <c r="F103" s="217" t="s">
        <v>437</v>
      </c>
      <c r="G103" s="218">
        <v>0</v>
      </c>
      <c r="H103" s="219">
        <v>2</v>
      </c>
      <c r="I103" s="219">
        <v>26</v>
      </c>
      <c r="J103" s="219">
        <v>19</v>
      </c>
      <c r="K103" s="219">
        <v>25</v>
      </c>
      <c r="L103" s="220">
        <f t="shared" si="8"/>
        <v>72</v>
      </c>
      <c r="M103" s="219">
        <v>0</v>
      </c>
      <c r="N103" s="219">
        <v>2</v>
      </c>
      <c r="O103" s="219">
        <v>13</v>
      </c>
      <c r="P103" s="219">
        <v>12</v>
      </c>
      <c r="Q103" s="219">
        <v>16</v>
      </c>
      <c r="R103" s="221">
        <f t="shared" si="9"/>
        <v>43</v>
      </c>
      <c r="S103" s="222">
        <v>14</v>
      </c>
      <c r="T103" s="219">
        <v>2</v>
      </c>
      <c r="U103" s="219">
        <v>7</v>
      </c>
      <c r="V103" s="219">
        <v>0</v>
      </c>
      <c r="W103" s="219">
        <v>92</v>
      </c>
      <c r="X103" s="219">
        <v>0</v>
      </c>
      <c r="Y103" s="219">
        <f t="shared" si="11"/>
        <v>115</v>
      </c>
      <c r="Z103" s="219">
        <v>34</v>
      </c>
      <c r="AA103" s="219">
        <v>81</v>
      </c>
      <c r="AB103" s="219">
        <v>0</v>
      </c>
      <c r="AC103" s="245">
        <f t="shared" si="10"/>
        <v>115</v>
      </c>
      <c r="AD103" s="247">
        <v>50.4874737362411</v>
      </c>
      <c r="AE103" s="247">
        <v>3.1212576007011679</v>
      </c>
      <c r="AF103" s="247">
        <v>58.105180066230631</v>
      </c>
      <c r="AG103" s="243">
        <v>0</v>
      </c>
      <c r="AH103" s="247">
        <v>2.3405152370306137</v>
      </c>
      <c r="AI103" s="247">
        <v>0.94557335979647161</v>
      </c>
      <c r="AJ103" s="253">
        <v>115</v>
      </c>
      <c r="AK103" s="223">
        <v>205</v>
      </c>
      <c r="AL103" s="224">
        <v>75</v>
      </c>
      <c r="AM103" s="224">
        <v>79</v>
      </c>
      <c r="AN103" s="224">
        <v>32</v>
      </c>
      <c r="AO103" s="224">
        <v>6</v>
      </c>
      <c r="AP103" s="224">
        <v>0</v>
      </c>
      <c r="AQ103" s="224">
        <v>2</v>
      </c>
      <c r="AR103" s="224">
        <v>1</v>
      </c>
      <c r="AS103" s="224">
        <v>8</v>
      </c>
      <c r="AT103" s="224">
        <v>18</v>
      </c>
      <c r="AU103" s="224">
        <v>1</v>
      </c>
      <c r="AV103" s="224">
        <v>0</v>
      </c>
      <c r="AW103" s="224">
        <v>8</v>
      </c>
    </row>
    <row r="104" spans="1:49" s="26" customFormat="1" x14ac:dyDescent="0.35">
      <c r="A104" s="214" t="s">
        <v>362</v>
      </c>
      <c r="B104" s="215">
        <v>2025</v>
      </c>
      <c r="C104" s="216" t="s">
        <v>703</v>
      </c>
      <c r="D104" s="216" t="s">
        <v>363</v>
      </c>
      <c r="E104" s="216" t="s">
        <v>29</v>
      </c>
      <c r="F104" s="217" t="s">
        <v>437</v>
      </c>
      <c r="G104" s="218">
        <v>0</v>
      </c>
      <c r="H104" s="219">
        <v>4</v>
      </c>
      <c r="I104" s="219">
        <v>17</v>
      </c>
      <c r="J104" s="219">
        <v>7</v>
      </c>
      <c r="K104" s="219">
        <v>8</v>
      </c>
      <c r="L104" s="220">
        <f t="shared" si="8"/>
        <v>36</v>
      </c>
      <c r="M104" s="219">
        <v>0</v>
      </c>
      <c r="N104" s="219">
        <v>3</v>
      </c>
      <c r="O104" s="219">
        <v>12</v>
      </c>
      <c r="P104" s="219">
        <v>8</v>
      </c>
      <c r="Q104" s="219">
        <v>5</v>
      </c>
      <c r="R104" s="221">
        <f t="shared" si="9"/>
        <v>28</v>
      </c>
      <c r="S104" s="222">
        <v>0</v>
      </c>
      <c r="T104" s="219">
        <v>0</v>
      </c>
      <c r="U104" s="219">
        <v>41</v>
      </c>
      <c r="V104" s="219">
        <v>0</v>
      </c>
      <c r="W104" s="219">
        <v>23</v>
      </c>
      <c r="X104" s="219">
        <v>0</v>
      </c>
      <c r="Y104" s="219">
        <f t="shared" si="11"/>
        <v>64</v>
      </c>
      <c r="Z104" s="219">
        <v>11</v>
      </c>
      <c r="AA104" s="219">
        <v>53</v>
      </c>
      <c r="AB104" s="219">
        <v>0</v>
      </c>
      <c r="AC104" s="245">
        <f t="shared" si="10"/>
        <v>64</v>
      </c>
      <c r="AD104" s="247">
        <v>23.012243624298588</v>
      </c>
      <c r="AE104" s="247">
        <v>2.238162695023417</v>
      </c>
      <c r="AF104" s="247">
        <v>36.73750802555594</v>
      </c>
      <c r="AG104" s="243">
        <v>0</v>
      </c>
      <c r="AH104" s="247">
        <v>1.0399543835462384</v>
      </c>
      <c r="AI104" s="247">
        <v>0.97213127157582713</v>
      </c>
      <c r="AJ104" s="253">
        <v>64</v>
      </c>
      <c r="AK104" s="223">
        <v>320</v>
      </c>
      <c r="AL104" s="224">
        <v>45</v>
      </c>
      <c r="AM104" s="224">
        <v>43</v>
      </c>
      <c r="AN104" s="224">
        <v>16</v>
      </c>
      <c r="AO104" s="224">
        <v>6</v>
      </c>
      <c r="AP104" s="224">
        <v>0</v>
      </c>
      <c r="AQ104" s="224">
        <v>0</v>
      </c>
      <c r="AR104" s="224">
        <v>0</v>
      </c>
      <c r="AS104" s="224">
        <v>6</v>
      </c>
      <c r="AT104" s="224">
        <v>9</v>
      </c>
      <c r="AU104" s="224">
        <v>0</v>
      </c>
      <c r="AV104" s="224">
        <v>0</v>
      </c>
      <c r="AW104" s="224">
        <v>4</v>
      </c>
    </row>
    <row r="105" spans="1:49" s="26" customFormat="1" x14ac:dyDescent="0.35">
      <c r="A105" s="214" t="s">
        <v>364</v>
      </c>
      <c r="B105" s="215">
        <v>2025</v>
      </c>
      <c r="C105" s="216" t="s">
        <v>704</v>
      </c>
      <c r="D105" s="216" t="s">
        <v>354</v>
      </c>
      <c r="E105" s="216" t="s">
        <v>82</v>
      </c>
      <c r="F105" s="217" t="s">
        <v>436</v>
      </c>
      <c r="G105" s="218">
        <v>0</v>
      </c>
      <c r="H105" s="219">
        <v>5</v>
      </c>
      <c r="I105" s="219">
        <v>23</v>
      </c>
      <c r="J105" s="219">
        <v>11</v>
      </c>
      <c r="K105" s="219">
        <v>19</v>
      </c>
      <c r="L105" s="220">
        <f t="shared" si="8"/>
        <v>58</v>
      </c>
      <c r="M105" s="219">
        <v>0</v>
      </c>
      <c r="N105" s="219">
        <v>2</v>
      </c>
      <c r="O105" s="219">
        <v>13</v>
      </c>
      <c r="P105" s="219">
        <v>9</v>
      </c>
      <c r="Q105" s="219">
        <v>9</v>
      </c>
      <c r="R105" s="221">
        <f t="shared" si="9"/>
        <v>33</v>
      </c>
      <c r="S105" s="222">
        <v>11</v>
      </c>
      <c r="T105" s="219">
        <v>0</v>
      </c>
      <c r="U105" s="219">
        <v>10</v>
      </c>
      <c r="V105" s="219">
        <v>0</v>
      </c>
      <c r="W105" s="219">
        <v>70</v>
      </c>
      <c r="X105" s="219">
        <v>0</v>
      </c>
      <c r="Y105" s="219">
        <f t="shared" si="11"/>
        <v>91</v>
      </c>
      <c r="Z105" s="219">
        <v>31</v>
      </c>
      <c r="AA105" s="219">
        <v>60</v>
      </c>
      <c r="AB105" s="219">
        <v>0</v>
      </c>
      <c r="AC105" s="245">
        <f t="shared" si="10"/>
        <v>91</v>
      </c>
      <c r="AD105" s="247">
        <v>31.538969435433106</v>
      </c>
      <c r="AE105" s="247">
        <v>2.4944460609157888</v>
      </c>
      <c r="AF105" s="247">
        <v>53.142067330398035</v>
      </c>
      <c r="AG105" s="243">
        <v>0</v>
      </c>
      <c r="AH105" s="247">
        <v>1.773435332232588</v>
      </c>
      <c r="AI105" s="247">
        <v>2.0510818410204879</v>
      </c>
      <c r="AJ105" s="253">
        <v>91</v>
      </c>
      <c r="AK105" s="223">
        <v>57</v>
      </c>
      <c r="AL105" s="224">
        <v>55</v>
      </c>
      <c r="AM105" s="224">
        <v>49</v>
      </c>
      <c r="AN105" s="224">
        <v>28</v>
      </c>
      <c r="AO105" s="224">
        <v>12</v>
      </c>
      <c r="AP105" s="224">
        <v>1</v>
      </c>
      <c r="AQ105" s="224">
        <v>2</v>
      </c>
      <c r="AR105" s="224">
        <v>1</v>
      </c>
      <c r="AS105" s="224">
        <v>3</v>
      </c>
      <c r="AT105" s="224">
        <v>25</v>
      </c>
      <c r="AU105" s="224">
        <v>1</v>
      </c>
      <c r="AV105" s="224">
        <v>0</v>
      </c>
      <c r="AW105" s="224">
        <v>3</v>
      </c>
    </row>
    <row r="106" spans="1:49" s="26" customFormat="1" x14ac:dyDescent="0.35">
      <c r="A106" s="214" t="s">
        <v>365</v>
      </c>
      <c r="B106" s="215">
        <v>2025</v>
      </c>
      <c r="C106" s="216" t="s">
        <v>706</v>
      </c>
      <c r="D106" s="216" t="s">
        <v>202</v>
      </c>
      <c r="E106" s="216" t="s">
        <v>44</v>
      </c>
      <c r="F106" s="217" t="s">
        <v>436</v>
      </c>
      <c r="G106" s="218">
        <v>0</v>
      </c>
      <c r="H106" s="219">
        <v>12</v>
      </c>
      <c r="I106" s="219">
        <v>43</v>
      </c>
      <c r="J106" s="219">
        <v>19</v>
      </c>
      <c r="K106" s="219">
        <v>10</v>
      </c>
      <c r="L106" s="220">
        <f t="shared" si="8"/>
        <v>84</v>
      </c>
      <c r="M106" s="219">
        <v>0</v>
      </c>
      <c r="N106" s="219">
        <v>7</v>
      </c>
      <c r="O106" s="219">
        <v>17</v>
      </c>
      <c r="P106" s="219">
        <v>13</v>
      </c>
      <c r="Q106" s="219">
        <v>7</v>
      </c>
      <c r="R106" s="221">
        <f t="shared" si="9"/>
        <v>44</v>
      </c>
      <c r="S106" s="222">
        <v>4</v>
      </c>
      <c r="T106" s="219">
        <v>0</v>
      </c>
      <c r="U106" s="219">
        <v>36</v>
      </c>
      <c r="V106" s="219">
        <v>0</v>
      </c>
      <c r="W106" s="219">
        <v>84</v>
      </c>
      <c r="X106" s="219">
        <v>4</v>
      </c>
      <c r="Y106" s="219">
        <f t="shared" si="11"/>
        <v>128</v>
      </c>
      <c r="Z106" s="219">
        <v>63</v>
      </c>
      <c r="AA106" s="219">
        <v>65</v>
      </c>
      <c r="AB106" s="219">
        <v>0</v>
      </c>
      <c r="AC106" s="245">
        <f t="shared" si="10"/>
        <v>128</v>
      </c>
      <c r="AD106" s="247">
        <v>35.707047768803442</v>
      </c>
      <c r="AE106" s="247">
        <v>4.1153060969252042</v>
      </c>
      <c r="AF106" s="247">
        <v>79.423673841508233</v>
      </c>
      <c r="AG106" s="243">
        <v>0</v>
      </c>
      <c r="AH106" s="247">
        <v>6.4777228695589164</v>
      </c>
      <c r="AI106" s="247">
        <v>2.2762494232041939</v>
      </c>
      <c r="AJ106" s="253">
        <v>128</v>
      </c>
      <c r="AK106" s="223">
        <v>612</v>
      </c>
      <c r="AL106" s="224">
        <v>86</v>
      </c>
      <c r="AM106" s="224">
        <v>81</v>
      </c>
      <c r="AN106" s="224">
        <v>39</v>
      </c>
      <c r="AO106" s="224">
        <v>11</v>
      </c>
      <c r="AP106" s="224">
        <v>0</v>
      </c>
      <c r="AQ106" s="224">
        <v>1</v>
      </c>
      <c r="AR106" s="224">
        <v>0</v>
      </c>
      <c r="AS106" s="224">
        <v>7</v>
      </c>
      <c r="AT106" s="224">
        <v>35</v>
      </c>
      <c r="AU106" s="224">
        <v>2</v>
      </c>
      <c r="AV106" s="224">
        <v>0</v>
      </c>
      <c r="AW106" s="224">
        <v>4</v>
      </c>
    </row>
    <row r="107" spans="1:49" s="26" customFormat="1" x14ac:dyDescent="0.35">
      <c r="A107" s="214" t="s">
        <v>366</v>
      </c>
      <c r="B107" s="215">
        <v>2025</v>
      </c>
      <c r="C107" s="216" t="s">
        <v>707</v>
      </c>
      <c r="D107" s="216" t="s">
        <v>367</v>
      </c>
      <c r="E107" s="216" t="s">
        <v>82</v>
      </c>
      <c r="F107" s="217" t="s">
        <v>436</v>
      </c>
      <c r="G107" s="218">
        <v>0</v>
      </c>
      <c r="H107" s="219">
        <v>2</v>
      </c>
      <c r="I107" s="219">
        <v>19</v>
      </c>
      <c r="J107" s="219">
        <v>14</v>
      </c>
      <c r="K107" s="219">
        <v>19</v>
      </c>
      <c r="L107" s="220">
        <f t="shared" si="8"/>
        <v>54</v>
      </c>
      <c r="M107" s="219">
        <v>0</v>
      </c>
      <c r="N107" s="219">
        <v>1</v>
      </c>
      <c r="O107" s="219">
        <v>6</v>
      </c>
      <c r="P107" s="219">
        <v>5</v>
      </c>
      <c r="Q107" s="219">
        <v>11</v>
      </c>
      <c r="R107" s="221">
        <f t="shared" si="9"/>
        <v>23</v>
      </c>
      <c r="S107" s="222">
        <v>6</v>
      </c>
      <c r="T107" s="219">
        <v>1</v>
      </c>
      <c r="U107" s="219">
        <v>11</v>
      </c>
      <c r="V107" s="219">
        <v>0</v>
      </c>
      <c r="W107" s="219">
        <v>58</v>
      </c>
      <c r="X107" s="219">
        <v>1</v>
      </c>
      <c r="Y107" s="219">
        <f t="shared" si="11"/>
        <v>77</v>
      </c>
      <c r="Z107" s="219">
        <v>14</v>
      </c>
      <c r="AA107" s="219">
        <v>63</v>
      </c>
      <c r="AB107" s="219">
        <v>0</v>
      </c>
      <c r="AC107" s="245">
        <f t="shared" si="10"/>
        <v>77</v>
      </c>
      <c r="AD107" s="247">
        <v>23.662218567588081</v>
      </c>
      <c r="AE107" s="247">
        <v>7.342866724090606E-3</v>
      </c>
      <c r="AF107" s="247">
        <v>52.206979956901954</v>
      </c>
      <c r="AG107" s="243">
        <v>0</v>
      </c>
      <c r="AH107" s="247">
        <v>0</v>
      </c>
      <c r="AI107" s="247">
        <v>1.1234586087858629</v>
      </c>
      <c r="AJ107" s="253">
        <v>77</v>
      </c>
      <c r="AK107" s="223">
        <v>128</v>
      </c>
      <c r="AL107" s="224">
        <v>50</v>
      </c>
      <c r="AM107" s="224">
        <v>44</v>
      </c>
      <c r="AN107" s="224">
        <v>16</v>
      </c>
      <c r="AO107" s="224">
        <v>8</v>
      </c>
      <c r="AP107" s="224">
        <v>0</v>
      </c>
      <c r="AQ107" s="224">
        <v>0</v>
      </c>
      <c r="AR107" s="224">
        <v>7</v>
      </c>
      <c r="AS107" s="224">
        <v>0</v>
      </c>
      <c r="AT107" s="224">
        <v>7</v>
      </c>
      <c r="AU107" s="224">
        <v>0</v>
      </c>
      <c r="AV107" s="224">
        <v>0</v>
      </c>
      <c r="AW107" s="224">
        <v>9</v>
      </c>
    </row>
    <row r="108" spans="1:49" s="26" customFormat="1" x14ac:dyDescent="0.35">
      <c r="A108" s="214" t="s">
        <v>369</v>
      </c>
      <c r="B108" s="215">
        <v>2025</v>
      </c>
      <c r="C108" s="216" t="s">
        <v>708</v>
      </c>
      <c r="D108" s="216" t="s">
        <v>33</v>
      </c>
      <c r="E108" s="216" t="s">
        <v>29</v>
      </c>
      <c r="F108" s="217" t="s">
        <v>439</v>
      </c>
      <c r="G108" s="218">
        <v>0</v>
      </c>
      <c r="H108" s="219">
        <v>9</v>
      </c>
      <c r="I108" s="219">
        <v>10</v>
      </c>
      <c r="J108" s="219">
        <v>10</v>
      </c>
      <c r="K108" s="219">
        <v>11</v>
      </c>
      <c r="L108" s="220">
        <f t="shared" si="8"/>
        <v>40</v>
      </c>
      <c r="M108" s="219">
        <v>0</v>
      </c>
      <c r="N108" s="219">
        <v>2</v>
      </c>
      <c r="O108" s="219">
        <v>8</v>
      </c>
      <c r="P108" s="219">
        <v>5</v>
      </c>
      <c r="Q108" s="219">
        <v>14</v>
      </c>
      <c r="R108" s="221">
        <f t="shared" si="9"/>
        <v>29</v>
      </c>
      <c r="S108" s="222">
        <v>5</v>
      </c>
      <c r="T108" s="219">
        <v>0</v>
      </c>
      <c r="U108" s="219">
        <v>31</v>
      </c>
      <c r="V108" s="219">
        <v>0</v>
      </c>
      <c r="W108" s="219">
        <v>25</v>
      </c>
      <c r="X108" s="219">
        <v>8</v>
      </c>
      <c r="Y108" s="219">
        <f t="shared" si="11"/>
        <v>69</v>
      </c>
      <c r="Z108" s="219">
        <v>15</v>
      </c>
      <c r="AA108" s="219">
        <v>54</v>
      </c>
      <c r="AB108" s="219">
        <v>0</v>
      </c>
      <c r="AC108" s="245">
        <f t="shared" si="10"/>
        <v>69</v>
      </c>
      <c r="AD108" s="247">
        <v>29.04101367458787</v>
      </c>
      <c r="AE108" s="247">
        <v>1</v>
      </c>
      <c r="AF108" s="247">
        <v>37</v>
      </c>
      <c r="AG108" s="243">
        <v>0</v>
      </c>
      <c r="AH108" s="247">
        <v>1.4326995548639336</v>
      </c>
      <c r="AI108" s="247">
        <v>0.11143218760052789</v>
      </c>
      <c r="AJ108" s="253">
        <v>69</v>
      </c>
      <c r="AK108" s="223">
        <v>194</v>
      </c>
      <c r="AL108" s="224">
        <v>41</v>
      </c>
      <c r="AM108" s="224">
        <v>41</v>
      </c>
      <c r="AN108" s="224">
        <v>17</v>
      </c>
      <c r="AO108" s="224">
        <v>13</v>
      </c>
      <c r="AP108" s="224">
        <v>0</v>
      </c>
      <c r="AQ108" s="224">
        <v>1</v>
      </c>
      <c r="AR108" s="224">
        <v>1</v>
      </c>
      <c r="AS108" s="224">
        <v>1</v>
      </c>
      <c r="AT108" s="224">
        <v>14</v>
      </c>
      <c r="AU108" s="224">
        <v>0</v>
      </c>
      <c r="AV108" s="224">
        <v>0</v>
      </c>
      <c r="AW108" s="224">
        <v>27</v>
      </c>
    </row>
    <row r="109" spans="1:49" s="26" customFormat="1" x14ac:dyDescent="0.35">
      <c r="A109" s="214" t="s">
        <v>454</v>
      </c>
      <c r="B109" s="215">
        <v>2025</v>
      </c>
      <c r="C109" s="216" t="s">
        <v>709</v>
      </c>
      <c r="D109" s="216" t="s">
        <v>371</v>
      </c>
      <c r="E109" s="216" t="s">
        <v>44</v>
      </c>
      <c r="F109" s="217" t="s">
        <v>436</v>
      </c>
      <c r="G109" s="218">
        <v>0</v>
      </c>
      <c r="H109" s="219">
        <v>5</v>
      </c>
      <c r="I109" s="219">
        <v>16</v>
      </c>
      <c r="J109" s="219">
        <v>11</v>
      </c>
      <c r="K109" s="219">
        <v>23</v>
      </c>
      <c r="L109" s="220">
        <f t="shared" si="8"/>
        <v>55</v>
      </c>
      <c r="M109" s="219">
        <v>0</v>
      </c>
      <c r="N109" s="219">
        <v>2</v>
      </c>
      <c r="O109" s="219">
        <v>6</v>
      </c>
      <c r="P109" s="219">
        <v>6</v>
      </c>
      <c r="Q109" s="219">
        <v>12</v>
      </c>
      <c r="R109" s="221">
        <f t="shared" si="9"/>
        <v>26</v>
      </c>
      <c r="S109" s="222">
        <v>10</v>
      </c>
      <c r="T109" s="219">
        <v>0</v>
      </c>
      <c r="U109" s="219">
        <v>8</v>
      </c>
      <c r="V109" s="219">
        <v>0</v>
      </c>
      <c r="W109" s="219">
        <v>63</v>
      </c>
      <c r="X109" s="219">
        <v>0</v>
      </c>
      <c r="Y109" s="219">
        <f t="shared" si="11"/>
        <v>81</v>
      </c>
      <c r="Z109" s="219">
        <v>22</v>
      </c>
      <c r="AA109" s="219">
        <v>59</v>
      </c>
      <c r="AB109" s="219">
        <v>0</v>
      </c>
      <c r="AC109" s="245">
        <f t="shared" si="10"/>
        <v>81</v>
      </c>
      <c r="AD109" s="247">
        <v>34.163451801070515</v>
      </c>
      <c r="AE109" s="247">
        <v>1.2768020819454193</v>
      </c>
      <c r="AF109" s="247">
        <v>44.206956029202942</v>
      </c>
      <c r="AG109" s="243">
        <v>0</v>
      </c>
      <c r="AH109" s="247">
        <v>1.3527900877811325</v>
      </c>
      <c r="AI109" s="247">
        <v>0</v>
      </c>
      <c r="AJ109" s="253">
        <v>81</v>
      </c>
      <c r="AK109" s="223">
        <v>44</v>
      </c>
      <c r="AL109" s="224">
        <v>46</v>
      </c>
      <c r="AM109" s="224">
        <v>45</v>
      </c>
      <c r="AN109" s="224">
        <v>24</v>
      </c>
      <c r="AO109" s="224">
        <v>11</v>
      </c>
      <c r="AP109" s="224">
        <v>6</v>
      </c>
      <c r="AQ109" s="224">
        <v>4</v>
      </c>
      <c r="AR109" s="224">
        <v>1</v>
      </c>
      <c r="AS109" s="224">
        <v>0</v>
      </c>
      <c r="AT109" s="224">
        <v>18</v>
      </c>
      <c r="AU109" s="224">
        <v>0</v>
      </c>
      <c r="AV109" s="224">
        <v>0</v>
      </c>
      <c r="AW109" s="224">
        <v>5</v>
      </c>
    </row>
    <row r="110" spans="1:49" s="26" customFormat="1" x14ac:dyDescent="0.35">
      <c r="A110" s="214" t="s">
        <v>455</v>
      </c>
      <c r="B110" s="215">
        <v>2025</v>
      </c>
      <c r="C110" s="216" t="s">
        <v>711</v>
      </c>
      <c r="D110" s="216" t="s">
        <v>374</v>
      </c>
      <c r="E110" s="216" t="s">
        <v>29</v>
      </c>
      <c r="F110" s="217" t="s">
        <v>437</v>
      </c>
      <c r="G110" s="218">
        <v>0</v>
      </c>
      <c r="H110" s="219">
        <v>8</v>
      </c>
      <c r="I110" s="219">
        <v>34</v>
      </c>
      <c r="J110" s="219">
        <v>8</v>
      </c>
      <c r="K110" s="219">
        <v>16</v>
      </c>
      <c r="L110" s="220">
        <f t="shared" si="8"/>
        <v>66</v>
      </c>
      <c r="M110" s="219">
        <v>0</v>
      </c>
      <c r="N110" s="219">
        <v>3</v>
      </c>
      <c r="O110" s="219">
        <v>21</v>
      </c>
      <c r="P110" s="219">
        <v>15</v>
      </c>
      <c r="Q110" s="219">
        <v>17</v>
      </c>
      <c r="R110" s="221">
        <f t="shared" si="9"/>
        <v>56</v>
      </c>
      <c r="S110" s="222">
        <v>2</v>
      </c>
      <c r="T110" s="219">
        <v>0</v>
      </c>
      <c r="U110" s="219">
        <v>85</v>
      </c>
      <c r="V110" s="219">
        <v>0</v>
      </c>
      <c r="W110" s="219">
        <v>33</v>
      </c>
      <c r="X110" s="219">
        <v>2</v>
      </c>
      <c r="Y110" s="219">
        <f t="shared" si="11"/>
        <v>122</v>
      </c>
      <c r="Z110" s="219">
        <v>12</v>
      </c>
      <c r="AA110" s="219">
        <v>110</v>
      </c>
      <c r="AB110" s="219">
        <v>0</v>
      </c>
      <c r="AC110" s="245">
        <f t="shared" si="10"/>
        <v>122</v>
      </c>
      <c r="AD110" s="247">
        <v>63.456654622698252</v>
      </c>
      <c r="AE110" s="247">
        <v>0</v>
      </c>
      <c r="AF110" s="247">
        <v>56.521579425789326</v>
      </c>
      <c r="AG110" s="243">
        <v>0</v>
      </c>
      <c r="AH110" s="247">
        <v>2.0217659515124322</v>
      </c>
      <c r="AI110" s="247">
        <v>0</v>
      </c>
      <c r="AJ110" s="253">
        <v>122</v>
      </c>
      <c r="AK110" s="223">
        <v>1065</v>
      </c>
      <c r="AL110" s="224">
        <v>85</v>
      </c>
      <c r="AM110" s="224">
        <v>85</v>
      </c>
      <c r="AN110" s="224">
        <v>28</v>
      </c>
      <c r="AO110" s="224">
        <v>7</v>
      </c>
      <c r="AP110" s="224">
        <v>1</v>
      </c>
      <c r="AQ110" s="224">
        <v>2</v>
      </c>
      <c r="AR110" s="224">
        <v>5</v>
      </c>
      <c r="AS110" s="224">
        <v>4</v>
      </c>
      <c r="AT110" s="224">
        <v>22</v>
      </c>
      <c r="AU110" s="224">
        <v>1</v>
      </c>
      <c r="AV110" s="224">
        <v>0</v>
      </c>
      <c r="AW110" s="224">
        <v>8</v>
      </c>
    </row>
    <row r="111" spans="1:49" s="26" customFormat="1" x14ac:dyDescent="0.35">
      <c r="A111" s="214" t="s">
        <v>453</v>
      </c>
      <c r="B111" s="215">
        <v>2025</v>
      </c>
      <c r="C111" s="216" t="s">
        <v>712</v>
      </c>
      <c r="D111" s="216" t="s">
        <v>159</v>
      </c>
      <c r="E111" s="216" t="s">
        <v>41</v>
      </c>
      <c r="F111" s="217" t="s">
        <v>443</v>
      </c>
      <c r="G111" s="218">
        <v>0</v>
      </c>
      <c r="H111" s="219">
        <v>12</v>
      </c>
      <c r="I111" s="219">
        <v>26</v>
      </c>
      <c r="J111" s="219">
        <v>24</v>
      </c>
      <c r="K111" s="219">
        <v>10</v>
      </c>
      <c r="L111" s="220">
        <f t="shared" si="8"/>
        <v>72</v>
      </c>
      <c r="M111" s="219">
        <v>0</v>
      </c>
      <c r="N111" s="219">
        <v>5</v>
      </c>
      <c r="O111" s="219">
        <v>7</v>
      </c>
      <c r="P111" s="219">
        <v>9</v>
      </c>
      <c r="Q111" s="219">
        <v>8</v>
      </c>
      <c r="R111" s="221">
        <f t="shared" si="9"/>
        <v>29</v>
      </c>
      <c r="S111" s="222">
        <v>0</v>
      </c>
      <c r="T111" s="219">
        <v>0</v>
      </c>
      <c r="U111" s="219">
        <v>57</v>
      </c>
      <c r="V111" s="219">
        <v>0</v>
      </c>
      <c r="W111" s="219">
        <v>42</v>
      </c>
      <c r="X111" s="219">
        <v>2</v>
      </c>
      <c r="Y111" s="219">
        <f t="shared" si="11"/>
        <v>101</v>
      </c>
      <c r="Z111" s="219">
        <v>28</v>
      </c>
      <c r="AA111" s="219">
        <v>73</v>
      </c>
      <c r="AB111" s="219">
        <v>0</v>
      </c>
      <c r="AC111" s="245">
        <f t="shared" si="10"/>
        <v>101</v>
      </c>
      <c r="AD111" s="247">
        <v>25.331563921863633</v>
      </c>
      <c r="AE111" s="247">
        <v>3.2158931521308327</v>
      </c>
      <c r="AF111" s="247">
        <v>65.498091604672467</v>
      </c>
      <c r="AG111" s="243">
        <v>0</v>
      </c>
      <c r="AH111" s="247">
        <v>2.1355724116782211</v>
      </c>
      <c r="AI111" s="247">
        <v>4.8188789096548446</v>
      </c>
      <c r="AJ111" s="253">
        <v>101</v>
      </c>
      <c r="AK111" s="223">
        <v>263</v>
      </c>
      <c r="AL111" s="224">
        <v>52</v>
      </c>
      <c r="AM111" s="224">
        <v>50</v>
      </c>
      <c r="AN111" s="224">
        <v>33</v>
      </c>
      <c r="AO111" s="224">
        <v>18</v>
      </c>
      <c r="AP111" s="224">
        <v>1</v>
      </c>
      <c r="AQ111" s="224">
        <v>1</v>
      </c>
      <c r="AR111" s="224">
        <v>4</v>
      </c>
      <c r="AS111" s="224">
        <v>0</v>
      </c>
      <c r="AT111" s="224">
        <v>30</v>
      </c>
      <c r="AU111" s="224">
        <v>1</v>
      </c>
      <c r="AV111" s="224">
        <v>0</v>
      </c>
      <c r="AW111" s="224">
        <v>10</v>
      </c>
    </row>
    <row r="112" spans="1:49" s="26" customFormat="1" x14ac:dyDescent="0.35">
      <c r="A112" s="214" t="s">
        <v>444</v>
      </c>
      <c r="B112" s="215">
        <v>2025</v>
      </c>
      <c r="C112" s="216" t="s">
        <v>713</v>
      </c>
      <c r="D112" s="216" t="s">
        <v>33</v>
      </c>
      <c r="E112" s="216" t="s">
        <v>29</v>
      </c>
      <c r="F112" s="217" t="s">
        <v>439</v>
      </c>
      <c r="G112" s="218">
        <v>0</v>
      </c>
      <c r="H112" s="219">
        <v>11</v>
      </c>
      <c r="I112" s="219">
        <v>32</v>
      </c>
      <c r="J112" s="219">
        <v>10</v>
      </c>
      <c r="K112" s="219">
        <v>9</v>
      </c>
      <c r="L112" s="220">
        <f t="shared" si="8"/>
        <v>62</v>
      </c>
      <c r="M112" s="219">
        <v>0</v>
      </c>
      <c r="N112" s="219">
        <v>7</v>
      </c>
      <c r="O112" s="219">
        <v>24</v>
      </c>
      <c r="P112" s="219">
        <v>22</v>
      </c>
      <c r="Q112" s="219">
        <v>11</v>
      </c>
      <c r="R112" s="221">
        <f t="shared" si="9"/>
        <v>64</v>
      </c>
      <c r="S112" s="222">
        <v>0</v>
      </c>
      <c r="T112" s="219">
        <v>0</v>
      </c>
      <c r="U112" s="219">
        <v>123</v>
      </c>
      <c r="V112" s="219">
        <v>0</v>
      </c>
      <c r="W112" s="219">
        <v>1</v>
      </c>
      <c r="X112" s="219">
        <v>2</v>
      </c>
      <c r="Y112" s="219">
        <f t="shared" si="11"/>
        <v>126</v>
      </c>
      <c r="Z112" s="219">
        <v>3</v>
      </c>
      <c r="AA112" s="219">
        <v>123</v>
      </c>
      <c r="AB112" s="219">
        <v>0</v>
      </c>
      <c r="AC112" s="245">
        <f t="shared" si="10"/>
        <v>126</v>
      </c>
      <c r="AD112" s="247">
        <v>24.818241350918775</v>
      </c>
      <c r="AE112" s="247">
        <v>4.6116312719852131</v>
      </c>
      <c r="AF112" s="247">
        <v>91.526886552927607</v>
      </c>
      <c r="AG112" s="243">
        <v>0</v>
      </c>
      <c r="AH112" s="247">
        <v>1.5262154488324271</v>
      </c>
      <c r="AI112" s="247">
        <v>3.5170253753359524</v>
      </c>
      <c r="AJ112" s="253">
        <v>126</v>
      </c>
      <c r="AK112" s="223">
        <v>679</v>
      </c>
      <c r="AL112" s="224">
        <v>71</v>
      </c>
      <c r="AM112" s="224">
        <v>70</v>
      </c>
      <c r="AN112" s="224">
        <v>59</v>
      </c>
      <c r="AO112" s="224">
        <v>2</v>
      </c>
      <c r="AP112" s="224">
        <v>1</v>
      </c>
      <c r="AQ112" s="224">
        <v>4</v>
      </c>
      <c r="AR112" s="224">
        <v>0</v>
      </c>
      <c r="AS112" s="224">
        <v>8</v>
      </c>
      <c r="AT112" s="224">
        <v>49</v>
      </c>
      <c r="AU112" s="224">
        <v>1</v>
      </c>
      <c r="AV112" s="224">
        <v>1</v>
      </c>
      <c r="AW112" s="224">
        <v>11</v>
      </c>
    </row>
    <row r="113" spans="1:49" s="26" customFormat="1" x14ac:dyDescent="0.35">
      <c r="A113" s="214" t="s">
        <v>481</v>
      </c>
      <c r="B113" s="215">
        <v>2025</v>
      </c>
      <c r="C113" s="216" t="s">
        <v>590</v>
      </c>
      <c r="D113" s="216" t="s">
        <v>482</v>
      </c>
      <c r="E113" s="216" t="s">
        <v>29</v>
      </c>
      <c r="F113" s="217" t="s">
        <v>437</v>
      </c>
      <c r="G113" s="218">
        <v>0</v>
      </c>
      <c r="H113" s="219">
        <v>11</v>
      </c>
      <c r="I113" s="219">
        <v>50</v>
      </c>
      <c r="J113" s="219">
        <v>18</v>
      </c>
      <c r="K113" s="219">
        <v>12</v>
      </c>
      <c r="L113" s="220">
        <f t="shared" si="8"/>
        <v>91</v>
      </c>
      <c r="M113" s="219">
        <v>0</v>
      </c>
      <c r="N113" s="219">
        <v>6</v>
      </c>
      <c r="O113" s="219">
        <v>16</v>
      </c>
      <c r="P113" s="219">
        <v>12</v>
      </c>
      <c r="Q113" s="219">
        <v>11</v>
      </c>
      <c r="R113" s="221">
        <f t="shared" si="9"/>
        <v>45</v>
      </c>
      <c r="S113" s="222">
        <v>2</v>
      </c>
      <c r="T113" s="219">
        <v>0</v>
      </c>
      <c r="U113" s="219">
        <v>11</v>
      </c>
      <c r="V113" s="219">
        <v>0</v>
      </c>
      <c r="W113" s="219">
        <v>123</v>
      </c>
      <c r="X113" s="219">
        <v>0</v>
      </c>
      <c r="Y113" s="219">
        <f t="shared" si="11"/>
        <v>136</v>
      </c>
      <c r="Z113" s="219">
        <v>120</v>
      </c>
      <c r="AA113" s="219">
        <v>16</v>
      </c>
      <c r="AB113" s="219">
        <v>0</v>
      </c>
      <c r="AC113" s="245">
        <f t="shared" si="10"/>
        <v>136</v>
      </c>
      <c r="AD113" s="247">
        <v>31.29473463340711</v>
      </c>
      <c r="AE113" s="247">
        <v>17.295881762319571</v>
      </c>
      <c r="AF113" s="247">
        <v>77.363012352425301</v>
      </c>
      <c r="AG113" s="243">
        <v>0</v>
      </c>
      <c r="AH113" s="247">
        <v>8.9710245409601939</v>
      </c>
      <c r="AI113" s="247">
        <v>1.0753467108878418</v>
      </c>
      <c r="AJ113" s="253">
        <v>136</v>
      </c>
      <c r="AK113" s="223">
        <v>88</v>
      </c>
      <c r="AL113" s="224">
        <v>103</v>
      </c>
      <c r="AM113" s="224">
        <v>99</v>
      </c>
      <c r="AN113" s="224">
        <v>38</v>
      </c>
      <c r="AO113" s="224">
        <v>1</v>
      </c>
      <c r="AP113" s="224">
        <v>1</v>
      </c>
      <c r="AQ113" s="224">
        <v>2</v>
      </c>
      <c r="AR113" s="224">
        <v>3</v>
      </c>
      <c r="AS113" s="224">
        <v>8</v>
      </c>
      <c r="AT113" s="224">
        <v>20</v>
      </c>
      <c r="AU113" s="224">
        <v>2</v>
      </c>
      <c r="AV113" s="224">
        <v>3</v>
      </c>
      <c r="AW113" s="224">
        <v>11</v>
      </c>
    </row>
    <row r="114" spans="1:49" s="26" customFormat="1" x14ac:dyDescent="0.35">
      <c r="A114" s="214" t="s">
        <v>484</v>
      </c>
      <c r="B114" s="215">
        <v>2025</v>
      </c>
      <c r="C114" s="216" t="s">
        <v>715</v>
      </c>
      <c r="D114" s="216" t="s">
        <v>33</v>
      </c>
      <c r="E114" s="216" t="s">
        <v>29</v>
      </c>
      <c r="F114" s="217" t="s">
        <v>439</v>
      </c>
      <c r="G114" s="218">
        <v>0</v>
      </c>
      <c r="H114" s="219">
        <v>1</v>
      </c>
      <c r="I114" s="219">
        <v>18</v>
      </c>
      <c r="J114" s="219">
        <v>10</v>
      </c>
      <c r="K114" s="219">
        <v>10</v>
      </c>
      <c r="L114" s="220">
        <f t="shared" si="8"/>
        <v>39</v>
      </c>
      <c r="M114" s="219">
        <v>0</v>
      </c>
      <c r="N114" s="219">
        <v>1</v>
      </c>
      <c r="O114" s="219">
        <v>4</v>
      </c>
      <c r="P114" s="219">
        <v>7</v>
      </c>
      <c r="Q114" s="219">
        <v>8</v>
      </c>
      <c r="R114" s="221">
        <f t="shared" si="9"/>
        <v>20</v>
      </c>
      <c r="S114" s="222">
        <v>0</v>
      </c>
      <c r="T114" s="219">
        <v>0</v>
      </c>
      <c r="U114" s="219">
        <v>31</v>
      </c>
      <c r="V114" s="219">
        <v>0</v>
      </c>
      <c r="W114" s="219">
        <v>28</v>
      </c>
      <c r="X114" s="219">
        <v>0</v>
      </c>
      <c r="Y114" s="219">
        <f t="shared" si="11"/>
        <v>59</v>
      </c>
      <c r="Z114" s="219">
        <v>27</v>
      </c>
      <c r="AA114" s="219">
        <v>32</v>
      </c>
      <c r="AB114" s="219">
        <v>0</v>
      </c>
      <c r="AC114" s="245">
        <f t="shared" si="10"/>
        <v>59</v>
      </c>
      <c r="AD114" s="247">
        <v>25.761379766664437</v>
      </c>
      <c r="AE114" s="247">
        <v>1.3945417777996312</v>
      </c>
      <c r="AF114" s="247">
        <v>29.70424685696517</v>
      </c>
      <c r="AG114" s="243">
        <v>0</v>
      </c>
      <c r="AH114" s="247">
        <v>1.0699157992853821</v>
      </c>
      <c r="AI114" s="247">
        <v>1.0699157992853821</v>
      </c>
      <c r="AJ114" s="253">
        <v>59</v>
      </c>
      <c r="AK114" s="223">
        <v>300</v>
      </c>
      <c r="AL114" s="224">
        <v>42</v>
      </c>
      <c r="AM114" s="224">
        <v>41</v>
      </c>
      <c r="AN114" s="224">
        <v>15</v>
      </c>
      <c r="AO114" s="224">
        <v>5</v>
      </c>
      <c r="AP114" s="224">
        <v>0</v>
      </c>
      <c r="AQ114" s="224">
        <v>0</v>
      </c>
      <c r="AR114" s="224">
        <v>0</v>
      </c>
      <c r="AS114" s="224">
        <v>1</v>
      </c>
      <c r="AT114" s="224">
        <v>11</v>
      </c>
      <c r="AU114" s="224">
        <v>0</v>
      </c>
      <c r="AV114" s="224">
        <v>0</v>
      </c>
      <c r="AW114" s="224">
        <v>4</v>
      </c>
    </row>
    <row r="115" spans="1:49" s="26" customFormat="1" x14ac:dyDescent="0.35">
      <c r="A115" s="214" t="s">
        <v>485</v>
      </c>
      <c r="B115" s="215">
        <v>2025</v>
      </c>
      <c r="C115" s="216" t="s">
        <v>872</v>
      </c>
      <c r="D115" s="216" t="s">
        <v>873</v>
      </c>
      <c r="E115" s="216" t="s">
        <v>29</v>
      </c>
      <c r="F115" s="217" t="s">
        <v>437</v>
      </c>
      <c r="G115" s="218">
        <v>0</v>
      </c>
      <c r="H115" s="219">
        <v>6</v>
      </c>
      <c r="I115" s="219">
        <v>25</v>
      </c>
      <c r="J115" s="219">
        <v>16</v>
      </c>
      <c r="K115" s="219">
        <v>13</v>
      </c>
      <c r="L115" s="220">
        <f t="shared" si="8"/>
        <v>60</v>
      </c>
      <c r="M115" s="219">
        <v>0</v>
      </c>
      <c r="N115" s="219">
        <v>5</v>
      </c>
      <c r="O115" s="219">
        <v>13</v>
      </c>
      <c r="P115" s="219">
        <v>9</v>
      </c>
      <c r="Q115" s="219">
        <v>11</v>
      </c>
      <c r="R115" s="221">
        <f t="shared" si="9"/>
        <v>38</v>
      </c>
      <c r="S115" s="222">
        <v>3</v>
      </c>
      <c r="T115" s="219">
        <v>0</v>
      </c>
      <c r="U115" s="219">
        <v>53</v>
      </c>
      <c r="V115" s="219">
        <v>0</v>
      </c>
      <c r="W115" s="219">
        <v>30</v>
      </c>
      <c r="X115" s="219">
        <v>12</v>
      </c>
      <c r="Y115" s="219">
        <f t="shared" si="11"/>
        <v>98</v>
      </c>
      <c r="Z115" s="219">
        <v>6</v>
      </c>
      <c r="AA115" s="219">
        <v>92</v>
      </c>
      <c r="AB115" s="219">
        <v>0</v>
      </c>
      <c r="AC115" s="245">
        <f t="shared" si="10"/>
        <v>98</v>
      </c>
      <c r="AD115" s="247">
        <v>33.420335543871545</v>
      </c>
      <c r="AE115" s="247">
        <v>1.3910979009555535</v>
      </c>
      <c r="AF115" s="247">
        <v>61</v>
      </c>
      <c r="AG115" s="243">
        <v>0</v>
      </c>
      <c r="AH115" s="247">
        <v>1</v>
      </c>
      <c r="AI115" s="247">
        <v>1.1210025605548626</v>
      </c>
      <c r="AJ115" s="253">
        <v>98</v>
      </c>
      <c r="AK115" s="223">
        <v>422</v>
      </c>
      <c r="AL115" s="224">
        <v>66</v>
      </c>
      <c r="AM115" s="224">
        <v>66</v>
      </c>
      <c r="AN115" s="224">
        <v>22</v>
      </c>
      <c r="AO115" s="224">
        <v>9</v>
      </c>
      <c r="AP115" s="224">
        <v>0</v>
      </c>
      <c r="AQ115" s="224">
        <v>2</v>
      </c>
      <c r="AR115" s="224">
        <v>3</v>
      </c>
      <c r="AS115" s="224">
        <v>2</v>
      </c>
      <c r="AT115" s="224">
        <v>11</v>
      </c>
      <c r="AU115" s="224">
        <v>3</v>
      </c>
      <c r="AV115" s="224">
        <v>0</v>
      </c>
      <c r="AW115" s="224">
        <v>7</v>
      </c>
    </row>
    <row r="116" spans="1:49" s="26" customFormat="1" x14ac:dyDescent="0.35">
      <c r="A116" s="214" t="s">
        <v>491</v>
      </c>
      <c r="B116" s="215">
        <v>2025</v>
      </c>
      <c r="C116" s="216" t="s">
        <v>716</v>
      </c>
      <c r="D116" s="216" t="s">
        <v>143</v>
      </c>
      <c r="E116" s="216" t="s">
        <v>41</v>
      </c>
      <c r="F116" s="217" t="s">
        <v>443</v>
      </c>
      <c r="G116" s="218">
        <v>0</v>
      </c>
      <c r="H116" s="219">
        <v>9</v>
      </c>
      <c r="I116" s="219">
        <v>25</v>
      </c>
      <c r="J116" s="219">
        <v>25</v>
      </c>
      <c r="K116" s="219">
        <v>28</v>
      </c>
      <c r="L116" s="220">
        <f t="shared" si="8"/>
        <v>87</v>
      </c>
      <c r="M116" s="219">
        <v>0</v>
      </c>
      <c r="N116" s="219">
        <v>2</v>
      </c>
      <c r="O116" s="219">
        <v>12</v>
      </c>
      <c r="P116" s="219">
        <v>9</v>
      </c>
      <c r="Q116" s="219">
        <v>14</v>
      </c>
      <c r="R116" s="221">
        <f t="shared" si="9"/>
        <v>37</v>
      </c>
      <c r="S116" s="222">
        <v>27</v>
      </c>
      <c r="T116" s="219">
        <v>0</v>
      </c>
      <c r="U116" s="219">
        <v>36</v>
      </c>
      <c r="V116" s="219">
        <v>0</v>
      </c>
      <c r="W116" s="219">
        <v>61</v>
      </c>
      <c r="X116" s="219">
        <v>0</v>
      </c>
      <c r="Y116" s="219">
        <f t="shared" si="11"/>
        <v>124</v>
      </c>
      <c r="Z116" s="219">
        <v>8</v>
      </c>
      <c r="AA116" s="219">
        <v>116</v>
      </c>
      <c r="AB116" s="219">
        <v>0</v>
      </c>
      <c r="AC116" s="245">
        <f t="shared" si="10"/>
        <v>124</v>
      </c>
      <c r="AD116" s="247">
        <v>67.572674019979743</v>
      </c>
      <c r="AE116" s="247">
        <v>0.8511850000602712</v>
      </c>
      <c r="AF116" s="247">
        <v>55</v>
      </c>
      <c r="AG116" s="243">
        <v>0</v>
      </c>
      <c r="AH116" s="247">
        <v>1</v>
      </c>
      <c r="AI116" s="247">
        <v>0</v>
      </c>
      <c r="AJ116" s="253">
        <v>124</v>
      </c>
      <c r="AK116" s="223">
        <v>210</v>
      </c>
      <c r="AL116" s="224">
        <v>74</v>
      </c>
      <c r="AM116" s="224">
        <v>60</v>
      </c>
      <c r="AN116" s="224">
        <v>31</v>
      </c>
      <c r="AO116" s="224">
        <v>19</v>
      </c>
      <c r="AP116" s="224">
        <v>0</v>
      </c>
      <c r="AQ116" s="224">
        <v>0</v>
      </c>
      <c r="AR116" s="224">
        <v>1</v>
      </c>
      <c r="AS116" s="224">
        <v>6</v>
      </c>
      <c r="AT116" s="224">
        <v>24</v>
      </c>
      <c r="AU116" s="224">
        <v>5</v>
      </c>
      <c r="AV116" s="224">
        <v>0</v>
      </c>
      <c r="AW116" s="224">
        <v>13</v>
      </c>
    </row>
    <row r="117" spans="1:49" s="26" customFormat="1" x14ac:dyDescent="0.35">
      <c r="A117" s="214" t="s">
        <v>492</v>
      </c>
      <c r="B117" s="215">
        <v>2025</v>
      </c>
      <c r="C117" s="216" t="s">
        <v>718</v>
      </c>
      <c r="D117" s="216" t="s">
        <v>33</v>
      </c>
      <c r="E117" s="216" t="s">
        <v>29</v>
      </c>
      <c r="F117" s="217" t="s">
        <v>439</v>
      </c>
      <c r="G117" s="218">
        <v>0</v>
      </c>
      <c r="H117" s="219">
        <v>4</v>
      </c>
      <c r="I117" s="219">
        <v>19</v>
      </c>
      <c r="J117" s="219">
        <v>13</v>
      </c>
      <c r="K117" s="219">
        <v>19</v>
      </c>
      <c r="L117" s="220">
        <f t="shared" si="8"/>
        <v>55</v>
      </c>
      <c r="M117" s="219">
        <v>0</v>
      </c>
      <c r="N117" s="219">
        <v>1</v>
      </c>
      <c r="O117" s="219">
        <v>19</v>
      </c>
      <c r="P117" s="219">
        <v>9</v>
      </c>
      <c r="Q117" s="219">
        <v>11</v>
      </c>
      <c r="R117" s="221">
        <f t="shared" si="9"/>
        <v>40</v>
      </c>
      <c r="S117" s="222">
        <v>2</v>
      </c>
      <c r="T117" s="219">
        <v>0</v>
      </c>
      <c r="U117" s="219">
        <v>3</v>
      </c>
      <c r="V117" s="219">
        <v>0</v>
      </c>
      <c r="W117" s="219">
        <v>90</v>
      </c>
      <c r="X117" s="219">
        <v>0</v>
      </c>
      <c r="Y117" s="219">
        <f t="shared" si="11"/>
        <v>95</v>
      </c>
      <c r="Z117" s="219">
        <v>90</v>
      </c>
      <c r="AA117" s="219">
        <v>5</v>
      </c>
      <c r="AB117" s="219">
        <v>0</v>
      </c>
      <c r="AC117" s="245">
        <f t="shared" si="10"/>
        <v>95</v>
      </c>
      <c r="AD117" s="247">
        <v>24.026889358329736</v>
      </c>
      <c r="AE117" s="247">
        <v>2.5663055163033186</v>
      </c>
      <c r="AF117" s="247">
        <v>66.805818608662619</v>
      </c>
      <c r="AG117" s="243">
        <v>0</v>
      </c>
      <c r="AH117" s="247">
        <v>1.600986516704326</v>
      </c>
      <c r="AI117" s="247">
        <v>0</v>
      </c>
      <c r="AJ117" s="253">
        <v>95</v>
      </c>
      <c r="AK117" s="26">
        <v>300</v>
      </c>
      <c r="AL117" s="224">
        <v>58</v>
      </c>
      <c r="AM117" s="224">
        <v>63</v>
      </c>
      <c r="AN117" s="224">
        <v>22</v>
      </c>
      <c r="AO117" s="224">
        <v>12</v>
      </c>
      <c r="AP117" s="224">
        <v>0</v>
      </c>
      <c r="AQ117" s="224">
        <v>0</v>
      </c>
      <c r="AR117" s="224">
        <v>1</v>
      </c>
      <c r="AS117" s="224">
        <v>1</v>
      </c>
      <c r="AT117" s="224">
        <v>10</v>
      </c>
      <c r="AU117" s="224">
        <v>2</v>
      </c>
      <c r="AV117" s="224">
        <v>0</v>
      </c>
      <c r="AW117" s="224">
        <v>5</v>
      </c>
    </row>
    <row r="118" spans="1:49" s="26" customFormat="1" x14ac:dyDescent="0.35">
      <c r="A118" s="237" t="s">
        <v>493</v>
      </c>
      <c r="B118" s="215">
        <v>2025</v>
      </c>
      <c r="C118" s="216" t="s">
        <v>719</v>
      </c>
      <c r="D118" s="216" t="s">
        <v>470</v>
      </c>
      <c r="E118" s="216" t="s">
        <v>29</v>
      </c>
      <c r="F118" s="217" t="s">
        <v>437</v>
      </c>
      <c r="G118" s="218">
        <v>0</v>
      </c>
      <c r="H118" s="219">
        <v>8</v>
      </c>
      <c r="I118" s="219">
        <v>27</v>
      </c>
      <c r="J118" s="219">
        <v>15</v>
      </c>
      <c r="K118" s="219">
        <v>19</v>
      </c>
      <c r="L118" s="220">
        <f t="shared" si="8"/>
        <v>69</v>
      </c>
      <c r="M118" s="219">
        <v>0</v>
      </c>
      <c r="N118" s="219">
        <v>2</v>
      </c>
      <c r="O118" s="219">
        <v>6</v>
      </c>
      <c r="P118" s="219">
        <v>10</v>
      </c>
      <c r="Q118" s="219">
        <v>8</v>
      </c>
      <c r="R118" s="221">
        <f t="shared" si="9"/>
        <v>26</v>
      </c>
      <c r="S118" s="222">
        <v>15</v>
      </c>
      <c r="T118" s="219">
        <v>0</v>
      </c>
      <c r="U118" s="219">
        <v>12</v>
      </c>
      <c r="V118" s="219">
        <v>0</v>
      </c>
      <c r="W118" s="219">
        <v>67</v>
      </c>
      <c r="X118" s="219">
        <v>1</v>
      </c>
      <c r="Y118" s="219">
        <f t="shared" si="11"/>
        <v>95</v>
      </c>
      <c r="Z118" s="219">
        <v>27</v>
      </c>
      <c r="AA118" s="219">
        <v>67</v>
      </c>
      <c r="AB118" s="219">
        <v>1</v>
      </c>
      <c r="AC118" s="245">
        <f t="shared" si="10"/>
        <v>95</v>
      </c>
      <c r="AD118" s="247">
        <v>36.626761117104188</v>
      </c>
      <c r="AE118" s="247">
        <v>1.6984918657010182</v>
      </c>
      <c r="AF118" s="247">
        <v>52.299722068373917</v>
      </c>
      <c r="AG118" s="243">
        <v>0</v>
      </c>
      <c r="AH118" s="247">
        <v>2.1331037580759742</v>
      </c>
      <c r="AI118" s="247">
        <v>2.2419211907449079</v>
      </c>
      <c r="AJ118" s="253">
        <v>95</v>
      </c>
      <c r="AK118" s="223">
        <v>185</v>
      </c>
      <c r="AL118" s="224">
        <v>59</v>
      </c>
      <c r="AM118" s="224">
        <v>58</v>
      </c>
      <c r="AN118" s="224">
        <v>24</v>
      </c>
      <c r="AO118" s="224">
        <v>12</v>
      </c>
      <c r="AP118" s="224">
        <v>0</v>
      </c>
      <c r="AQ118" s="224">
        <v>0</v>
      </c>
      <c r="AR118" s="224">
        <v>0</v>
      </c>
      <c r="AS118" s="224">
        <v>0</v>
      </c>
      <c r="AT118" s="224">
        <v>18</v>
      </c>
      <c r="AU118" s="224">
        <v>3</v>
      </c>
      <c r="AV118" s="224">
        <v>0</v>
      </c>
      <c r="AW118" s="224">
        <v>6</v>
      </c>
    </row>
    <row r="119" spans="1:49" s="26" customFormat="1" x14ac:dyDescent="0.35">
      <c r="A119" s="214" t="s">
        <v>494</v>
      </c>
      <c r="B119" s="215">
        <v>2025</v>
      </c>
      <c r="C119" s="216" t="s">
        <v>720</v>
      </c>
      <c r="D119" s="216" t="s">
        <v>495</v>
      </c>
      <c r="E119" s="216" t="s">
        <v>175</v>
      </c>
      <c r="F119" s="217" t="s">
        <v>441</v>
      </c>
      <c r="G119" s="218">
        <v>0</v>
      </c>
      <c r="H119" s="219">
        <v>9</v>
      </c>
      <c r="I119" s="219">
        <v>26</v>
      </c>
      <c r="J119" s="219">
        <v>15</v>
      </c>
      <c r="K119" s="219">
        <v>17</v>
      </c>
      <c r="L119" s="220">
        <f t="shared" si="8"/>
        <v>67</v>
      </c>
      <c r="M119" s="219">
        <v>0</v>
      </c>
      <c r="N119" s="219">
        <v>6</v>
      </c>
      <c r="O119" s="219">
        <v>7</v>
      </c>
      <c r="P119" s="219">
        <v>11</v>
      </c>
      <c r="Q119" s="219">
        <v>11</v>
      </c>
      <c r="R119" s="221">
        <f t="shared" si="9"/>
        <v>35</v>
      </c>
      <c r="S119" s="222">
        <v>3</v>
      </c>
      <c r="T119" s="219">
        <v>0</v>
      </c>
      <c r="U119" s="219">
        <v>29</v>
      </c>
      <c r="V119" s="219">
        <v>0</v>
      </c>
      <c r="W119" s="219">
        <v>56</v>
      </c>
      <c r="X119" s="219">
        <v>14</v>
      </c>
      <c r="Y119" s="219">
        <f t="shared" si="11"/>
        <v>102</v>
      </c>
      <c r="Z119" s="219">
        <v>4</v>
      </c>
      <c r="AA119" s="219">
        <v>85</v>
      </c>
      <c r="AB119" s="219">
        <v>13</v>
      </c>
      <c r="AC119" s="245">
        <f t="shared" si="10"/>
        <v>102</v>
      </c>
      <c r="AD119" s="247">
        <v>38.649120469304862</v>
      </c>
      <c r="AE119" s="247">
        <v>1.3509021508692163</v>
      </c>
      <c r="AF119" s="247">
        <v>54.156379008934415</v>
      </c>
      <c r="AG119" s="243">
        <v>0</v>
      </c>
      <c r="AH119" s="247">
        <v>4.0347947246740041</v>
      </c>
      <c r="AI119" s="247">
        <v>3.8088036462175023</v>
      </c>
      <c r="AJ119" s="253">
        <v>102</v>
      </c>
      <c r="AK119" s="238">
        <v>547</v>
      </c>
      <c r="AL119" s="220">
        <v>46</v>
      </c>
      <c r="AM119" s="220">
        <v>49</v>
      </c>
      <c r="AN119" s="220">
        <v>31</v>
      </c>
      <c r="AO119" s="220">
        <v>25</v>
      </c>
      <c r="AP119" s="220">
        <v>1</v>
      </c>
      <c r="AQ119" s="220">
        <v>0</v>
      </c>
      <c r="AR119" s="220">
        <v>4</v>
      </c>
      <c r="AS119" s="220">
        <v>3</v>
      </c>
      <c r="AT119" s="220">
        <v>21</v>
      </c>
      <c r="AU119" s="220">
        <v>2</v>
      </c>
      <c r="AV119" s="220">
        <v>1</v>
      </c>
      <c r="AW119" s="220">
        <v>14</v>
      </c>
    </row>
    <row r="120" spans="1:49" s="26" customFormat="1" x14ac:dyDescent="0.35">
      <c r="A120" s="237" t="s">
        <v>511</v>
      </c>
      <c r="B120" s="215">
        <v>2025</v>
      </c>
      <c r="C120" s="228" t="s">
        <v>876</v>
      </c>
      <c r="D120" s="228" t="s">
        <v>446</v>
      </c>
      <c r="E120" s="228" t="s">
        <v>60</v>
      </c>
      <c r="F120" s="239" t="s">
        <v>437</v>
      </c>
      <c r="G120" s="218">
        <v>0</v>
      </c>
      <c r="H120" s="219">
        <v>4</v>
      </c>
      <c r="I120" s="219">
        <v>4</v>
      </c>
      <c r="J120" s="219">
        <v>0</v>
      </c>
      <c r="K120" s="219">
        <v>7</v>
      </c>
      <c r="L120" s="220">
        <f t="shared" si="8"/>
        <v>15</v>
      </c>
      <c r="M120" s="219">
        <v>0</v>
      </c>
      <c r="N120" s="219">
        <v>4</v>
      </c>
      <c r="O120" s="219">
        <v>3</v>
      </c>
      <c r="P120" s="219">
        <v>2</v>
      </c>
      <c r="Q120" s="219">
        <v>2</v>
      </c>
      <c r="R120" s="221">
        <f t="shared" si="9"/>
        <v>11</v>
      </c>
      <c r="S120" s="222">
        <v>4</v>
      </c>
      <c r="T120" s="219">
        <v>0</v>
      </c>
      <c r="U120" s="219">
        <v>8</v>
      </c>
      <c r="V120" s="219">
        <v>0</v>
      </c>
      <c r="W120" s="219">
        <v>12</v>
      </c>
      <c r="X120" s="219">
        <v>2</v>
      </c>
      <c r="Y120" s="219">
        <f t="shared" si="11"/>
        <v>26</v>
      </c>
      <c r="Z120" s="219">
        <v>4</v>
      </c>
      <c r="AA120" s="219">
        <v>20</v>
      </c>
      <c r="AB120" s="219">
        <v>2</v>
      </c>
      <c r="AC120" s="245">
        <f t="shared" si="10"/>
        <v>26</v>
      </c>
      <c r="AD120" s="247">
        <v>15.268399743224121</v>
      </c>
      <c r="AE120" s="247">
        <v>0</v>
      </c>
      <c r="AF120" s="247">
        <v>10</v>
      </c>
      <c r="AG120" s="243">
        <v>0</v>
      </c>
      <c r="AH120" s="247">
        <v>1</v>
      </c>
      <c r="AI120" s="247">
        <v>0</v>
      </c>
      <c r="AJ120" s="253">
        <v>26</v>
      </c>
      <c r="AK120" s="223">
        <v>93</v>
      </c>
      <c r="AL120" s="224">
        <v>15</v>
      </c>
      <c r="AM120" s="224">
        <v>15</v>
      </c>
      <c r="AN120" s="224">
        <v>8</v>
      </c>
      <c r="AO120" s="224">
        <v>1</v>
      </c>
      <c r="AP120" s="224">
        <v>0</v>
      </c>
      <c r="AQ120" s="224">
        <v>0</v>
      </c>
      <c r="AR120" s="224">
        <v>1</v>
      </c>
      <c r="AS120" s="224">
        <v>3</v>
      </c>
      <c r="AT120" s="224">
        <v>4</v>
      </c>
      <c r="AU120" s="224">
        <v>0</v>
      </c>
      <c r="AV120" s="224">
        <v>0</v>
      </c>
      <c r="AW120" s="224">
        <v>0</v>
      </c>
    </row>
    <row r="121" spans="1:49" s="26" customFormat="1" x14ac:dyDescent="0.35">
      <c r="A121" s="214" t="s">
        <v>512</v>
      </c>
      <c r="B121" s="215">
        <v>2025</v>
      </c>
      <c r="C121" s="216" t="s">
        <v>593</v>
      </c>
      <c r="D121" s="216" t="s">
        <v>43</v>
      </c>
      <c r="E121" s="216" t="s">
        <v>44</v>
      </c>
      <c r="F121" s="217" t="s">
        <v>436</v>
      </c>
      <c r="G121" s="218">
        <v>0</v>
      </c>
      <c r="H121" s="219">
        <v>3</v>
      </c>
      <c r="I121" s="219">
        <v>9</v>
      </c>
      <c r="J121" s="219">
        <v>10</v>
      </c>
      <c r="K121" s="219">
        <v>35</v>
      </c>
      <c r="L121" s="220">
        <f t="shared" si="8"/>
        <v>57</v>
      </c>
      <c r="M121" s="219">
        <v>0</v>
      </c>
      <c r="N121" s="219">
        <v>2</v>
      </c>
      <c r="O121" s="219">
        <v>4</v>
      </c>
      <c r="P121" s="219">
        <v>3</v>
      </c>
      <c r="Q121" s="219">
        <v>18</v>
      </c>
      <c r="R121" s="221">
        <f t="shared" si="9"/>
        <v>27</v>
      </c>
      <c r="S121" s="222">
        <v>2</v>
      </c>
      <c r="T121" s="219">
        <v>0</v>
      </c>
      <c r="U121" s="219">
        <v>5</v>
      </c>
      <c r="V121" s="219">
        <v>0</v>
      </c>
      <c r="W121" s="219">
        <v>77</v>
      </c>
      <c r="X121" s="219">
        <v>0</v>
      </c>
      <c r="Y121" s="219">
        <f t="shared" si="11"/>
        <v>84</v>
      </c>
      <c r="Z121" s="219">
        <v>12</v>
      </c>
      <c r="AA121" s="219">
        <v>24</v>
      </c>
      <c r="AB121" s="219">
        <v>48</v>
      </c>
      <c r="AC121" s="245">
        <f t="shared" si="10"/>
        <v>84</v>
      </c>
      <c r="AD121" s="247">
        <v>56.765099915247021</v>
      </c>
      <c r="AE121" s="247">
        <v>0.77965734565545575</v>
      </c>
      <c r="AF121" s="247">
        <v>26.455242739097518</v>
      </c>
      <c r="AG121" s="243">
        <v>0</v>
      </c>
      <c r="AH121" s="247">
        <v>0</v>
      </c>
      <c r="AI121" s="247">
        <v>0</v>
      </c>
      <c r="AJ121" s="253">
        <v>84</v>
      </c>
      <c r="AK121" s="223">
        <v>76</v>
      </c>
      <c r="AL121" s="224">
        <v>49</v>
      </c>
      <c r="AM121" s="224">
        <v>56</v>
      </c>
      <c r="AN121" s="224">
        <v>22</v>
      </c>
      <c r="AO121" s="224">
        <v>6</v>
      </c>
      <c r="AP121" s="224">
        <v>1</v>
      </c>
      <c r="AQ121" s="224">
        <v>1</v>
      </c>
      <c r="AR121" s="224">
        <v>1</v>
      </c>
      <c r="AS121" s="224">
        <v>1</v>
      </c>
      <c r="AT121" s="224">
        <v>15</v>
      </c>
      <c r="AU121" s="224">
        <v>2</v>
      </c>
      <c r="AV121" s="224">
        <v>0</v>
      </c>
      <c r="AW121" s="224">
        <v>11</v>
      </c>
    </row>
    <row r="122" spans="1:49" s="26" customFormat="1" x14ac:dyDescent="0.35">
      <c r="A122" s="214" t="s">
        <v>535</v>
      </c>
      <c r="B122" s="215">
        <v>2025</v>
      </c>
      <c r="C122" s="216" t="s">
        <v>721</v>
      </c>
      <c r="D122" s="216" t="s">
        <v>507</v>
      </c>
      <c r="E122" s="216" t="s">
        <v>29</v>
      </c>
      <c r="F122" s="217" t="s">
        <v>437</v>
      </c>
      <c r="G122" s="218">
        <v>0</v>
      </c>
      <c r="H122" s="219">
        <v>2</v>
      </c>
      <c r="I122" s="219">
        <v>10</v>
      </c>
      <c r="J122" s="219">
        <v>6</v>
      </c>
      <c r="K122" s="219">
        <v>8</v>
      </c>
      <c r="L122" s="220">
        <f t="shared" si="8"/>
        <v>26</v>
      </c>
      <c r="M122" s="219">
        <v>0</v>
      </c>
      <c r="N122" s="219">
        <v>1</v>
      </c>
      <c r="O122" s="219">
        <v>1</v>
      </c>
      <c r="P122" s="219">
        <v>3</v>
      </c>
      <c r="Q122" s="219">
        <v>5</v>
      </c>
      <c r="R122" s="221">
        <f t="shared" si="9"/>
        <v>10</v>
      </c>
      <c r="S122" s="222">
        <v>0</v>
      </c>
      <c r="T122" s="219">
        <v>0</v>
      </c>
      <c r="U122" s="219">
        <v>6</v>
      </c>
      <c r="V122" s="219">
        <v>0</v>
      </c>
      <c r="W122" s="219">
        <v>28</v>
      </c>
      <c r="X122" s="219">
        <v>2</v>
      </c>
      <c r="Y122" s="219">
        <f t="shared" si="11"/>
        <v>36</v>
      </c>
      <c r="Z122" s="219">
        <v>6</v>
      </c>
      <c r="AA122" s="219">
        <v>29</v>
      </c>
      <c r="AB122" s="219">
        <v>1</v>
      </c>
      <c r="AC122" s="245">
        <f t="shared" si="10"/>
        <v>36</v>
      </c>
      <c r="AD122" s="247">
        <v>14.701214897640092</v>
      </c>
      <c r="AE122" s="247">
        <v>1.0139399102170752</v>
      </c>
      <c r="AF122" s="247">
        <v>18.970536943126405</v>
      </c>
      <c r="AG122" s="243">
        <v>0</v>
      </c>
      <c r="AH122" s="247">
        <v>1.3143082490164253</v>
      </c>
      <c r="AI122" s="247">
        <v>0</v>
      </c>
      <c r="AJ122" s="253">
        <v>36</v>
      </c>
      <c r="AK122" s="223">
        <v>73</v>
      </c>
      <c r="AL122" s="224">
        <v>29</v>
      </c>
      <c r="AM122" s="224">
        <v>25</v>
      </c>
      <c r="AN122" s="224">
        <v>6</v>
      </c>
      <c r="AO122" s="224">
        <v>1</v>
      </c>
      <c r="AP122" s="224">
        <v>0</v>
      </c>
      <c r="AQ122" s="224">
        <v>0</v>
      </c>
      <c r="AR122" s="224">
        <v>1</v>
      </c>
      <c r="AS122" s="224">
        <v>1</v>
      </c>
      <c r="AT122" s="224">
        <v>4</v>
      </c>
      <c r="AU122" s="224">
        <v>0</v>
      </c>
      <c r="AV122" s="224">
        <v>0</v>
      </c>
      <c r="AW122" s="224">
        <v>3</v>
      </c>
    </row>
    <row r="123" spans="1:49" s="26" customFormat="1" x14ac:dyDescent="0.35">
      <c r="A123" s="214" t="s">
        <v>536</v>
      </c>
      <c r="B123" s="215">
        <v>2025</v>
      </c>
      <c r="C123" s="216" t="s">
        <v>722</v>
      </c>
      <c r="D123" s="216" t="s">
        <v>537</v>
      </c>
      <c r="E123" s="216" t="s">
        <v>29</v>
      </c>
      <c r="F123" s="217" t="s">
        <v>437</v>
      </c>
      <c r="G123" s="218">
        <v>0</v>
      </c>
      <c r="H123" s="219">
        <v>7</v>
      </c>
      <c r="I123" s="219">
        <v>20</v>
      </c>
      <c r="J123" s="219">
        <v>15</v>
      </c>
      <c r="K123" s="219">
        <v>8</v>
      </c>
      <c r="L123" s="220">
        <f t="shared" si="8"/>
        <v>50</v>
      </c>
      <c r="M123" s="219">
        <v>0</v>
      </c>
      <c r="N123" s="219">
        <v>4</v>
      </c>
      <c r="O123" s="219">
        <v>13</v>
      </c>
      <c r="P123" s="219">
        <v>15</v>
      </c>
      <c r="Q123" s="219">
        <v>9</v>
      </c>
      <c r="R123" s="221">
        <f t="shared" si="9"/>
        <v>41</v>
      </c>
      <c r="S123" s="222">
        <v>1</v>
      </c>
      <c r="T123" s="219">
        <v>0</v>
      </c>
      <c r="U123" s="219">
        <v>11</v>
      </c>
      <c r="V123" s="219">
        <v>0</v>
      </c>
      <c r="W123" s="219">
        <v>71</v>
      </c>
      <c r="X123" s="219">
        <v>8</v>
      </c>
      <c r="Y123" s="219">
        <f t="shared" si="11"/>
        <v>91</v>
      </c>
      <c r="Z123" s="219">
        <v>37</v>
      </c>
      <c r="AA123" s="219">
        <v>54</v>
      </c>
      <c r="AB123" s="219">
        <v>0</v>
      </c>
      <c r="AC123" s="245">
        <f t="shared" si="10"/>
        <v>91</v>
      </c>
      <c r="AD123" s="247">
        <v>33.541573581541911</v>
      </c>
      <c r="AE123" s="247">
        <v>0.66860110724712007</v>
      </c>
      <c r="AF123" s="247">
        <v>56</v>
      </c>
      <c r="AG123" s="243">
        <v>0</v>
      </c>
      <c r="AH123" s="247">
        <v>1</v>
      </c>
      <c r="AI123" s="247">
        <v>0</v>
      </c>
      <c r="AJ123" s="253">
        <v>91</v>
      </c>
      <c r="AK123" s="223">
        <v>478</v>
      </c>
      <c r="AL123" s="224">
        <v>59</v>
      </c>
      <c r="AM123" s="224">
        <v>65</v>
      </c>
      <c r="AN123" s="224">
        <v>23</v>
      </c>
      <c r="AO123" s="224">
        <v>7</v>
      </c>
      <c r="AP123" s="224">
        <v>0</v>
      </c>
      <c r="AQ123" s="224">
        <v>0</v>
      </c>
      <c r="AR123" s="224">
        <v>1</v>
      </c>
      <c r="AS123" s="224">
        <v>3</v>
      </c>
      <c r="AT123" s="224">
        <v>11</v>
      </c>
      <c r="AU123" s="224">
        <v>3</v>
      </c>
      <c r="AV123" s="224">
        <v>0</v>
      </c>
      <c r="AW123" s="224">
        <v>8</v>
      </c>
    </row>
    <row r="124" spans="1:49" s="26" customFormat="1" x14ac:dyDescent="0.35">
      <c r="A124" s="214" t="s">
        <v>595</v>
      </c>
      <c r="B124" s="215">
        <v>2025</v>
      </c>
      <c r="C124" s="216" t="s">
        <v>723</v>
      </c>
      <c r="D124" s="216" t="s">
        <v>588</v>
      </c>
      <c r="E124" s="216" t="s">
        <v>29</v>
      </c>
      <c r="F124" s="217" t="s">
        <v>439</v>
      </c>
      <c r="G124" s="218">
        <v>0</v>
      </c>
      <c r="H124" s="219">
        <v>6</v>
      </c>
      <c r="I124" s="219">
        <v>24</v>
      </c>
      <c r="J124" s="219">
        <v>16</v>
      </c>
      <c r="K124" s="219">
        <v>6</v>
      </c>
      <c r="L124" s="220">
        <f t="shared" si="8"/>
        <v>52</v>
      </c>
      <c r="M124" s="219">
        <v>0</v>
      </c>
      <c r="N124" s="219">
        <v>2</v>
      </c>
      <c r="O124" s="219">
        <v>13</v>
      </c>
      <c r="P124" s="219">
        <v>3</v>
      </c>
      <c r="Q124" s="219">
        <v>6</v>
      </c>
      <c r="R124" s="221">
        <f t="shared" si="9"/>
        <v>24</v>
      </c>
      <c r="S124" s="222">
        <v>0</v>
      </c>
      <c r="T124" s="219">
        <v>0</v>
      </c>
      <c r="U124" s="219">
        <v>19</v>
      </c>
      <c r="V124" s="219">
        <v>0</v>
      </c>
      <c r="W124" s="219">
        <v>57</v>
      </c>
      <c r="X124" s="219">
        <v>0</v>
      </c>
      <c r="Y124" s="219">
        <f t="shared" si="11"/>
        <v>76</v>
      </c>
      <c r="Z124" s="219">
        <v>56</v>
      </c>
      <c r="AA124" s="219">
        <v>20</v>
      </c>
      <c r="AB124" s="219">
        <v>0</v>
      </c>
      <c r="AC124" s="245">
        <f t="shared" si="10"/>
        <v>76</v>
      </c>
      <c r="AD124" s="247">
        <v>18.572405111847605</v>
      </c>
      <c r="AE124" s="247">
        <v>4.829126413978722</v>
      </c>
      <c r="AF124" s="247">
        <v>51</v>
      </c>
      <c r="AG124" s="243">
        <v>0</v>
      </c>
      <c r="AH124" s="247">
        <v>1</v>
      </c>
      <c r="AI124" s="247">
        <v>0.5557969345448952</v>
      </c>
      <c r="AJ124" s="253">
        <v>76</v>
      </c>
      <c r="AK124" s="223">
        <v>101</v>
      </c>
      <c r="AL124" s="224">
        <v>50</v>
      </c>
      <c r="AM124" s="224">
        <v>54</v>
      </c>
      <c r="AN124" s="224">
        <v>25</v>
      </c>
      <c r="AO124" s="224">
        <v>2</v>
      </c>
      <c r="AP124" s="224">
        <v>2</v>
      </c>
      <c r="AQ124" s="224">
        <v>0</v>
      </c>
      <c r="AR124" s="224">
        <v>0</v>
      </c>
      <c r="AS124" s="224">
        <v>4</v>
      </c>
      <c r="AT124" s="224">
        <v>16</v>
      </c>
      <c r="AU124" s="224">
        <v>0</v>
      </c>
      <c r="AV124" s="224">
        <v>0</v>
      </c>
      <c r="AW124" s="224">
        <v>5</v>
      </c>
    </row>
    <row r="125" spans="1:49" s="26" customFormat="1" x14ac:dyDescent="0.35">
      <c r="A125" s="214" t="s">
        <v>597</v>
      </c>
      <c r="B125" s="215">
        <v>2025</v>
      </c>
      <c r="C125" s="216" t="s">
        <v>724</v>
      </c>
      <c r="D125" s="216" t="s">
        <v>33</v>
      </c>
      <c r="E125" s="216" t="s">
        <v>29</v>
      </c>
      <c r="F125" s="217" t="s">
        <v>439</v>
      </c>
      <c r="G125" s="218">
        <v>0</v>
      </c>
      <c r="H125" s="219">
        <v>14</v>
      </c>
      <c r="I125" s="219">
        <v>44</v>
      </c>
      <c r="J125" s="219">
        <v>28</v>
      </c>
      <c r="K125" s="219">
        <v>15</v>
      </c>
      <c r="L125" s="220">
        <f t="shared" si="8"/>
        <v>101</v>
      </c>
      <c r="M125" s="219">
        <v>0</v>
      </c>
      <c r="N125" s="219">
        <v>7</v>
      </c>
      <c r="O125" s="219">
        <v>21</v>
      </c>
      <c r="P125" s="219">
        <v>17</v>
      </c>
      <c r="Q125" s="219">
        <v>16</v>
      </c>
      <c r="R125" s="221">
        <f t="shared" si="9"/>
        <v>61</v>
      </c>
      <c r="S125" s="222">
        <v>4</v>
      </c>
      <c r="T125" s="219">
        <v>2</v>
      </c>
      <c r="U125" s="219">
        <v>75</v>
      </c>
      <c r="V125" s="219">
        <v>0</v>
      </c>
      <c r="W125" s="219">
        <v>81</v>
      </c>
      <c r="X125" s="219">
        <v>0</v>
      </c>
      <c r="Y125" s="219">
        <f t="shared" si="11"/>
        <v>162</v>
      </c>
      <c r="Z125" s="219">
        <v>70</v>
      </c>
      <c r="AA125" s="219">
        <v>92</v>
      </c>
      <c r="AB125" s="219">
        <v>0</v>
      </c>
      <c r="AC125" s="245">
        <f t="shared" si="10"/>
        <v>162</v>
      </c>
      <c r="AD125" s="247">
        <v>53.969851808479454</v>
      </c>
      <c r="AE125" s="247">
        <v>5.667394730289236</v>
      </c>
      <c r="AF125" s="247">
        <v>98.166936059338411</v>
      </c>
      <c r="AG125" s="243">
        <v>0</v>
      </c>
      <c r="AH125" s="247">
        <v>3.1693728014298199</v>
      </c>
      <c r="AI125" s="247">
        <v>1.0264446004630681</v>
      </c>
      <c r="AJ125" s="253">
        <v>162</v>
      </c>
      <c r="AK125" s="223">
        <v>426</v>
      </c>
      <c r="AL125" s="224">
        <v>122</v>
      </c>
      <c r="AM125" s="224">
        <v>122</v>
      </c>
      <c r="AN125" s="224">
        <v>13</v>
      </c>
      <c r="AO125" s="224">
        <v>15</v>
      </c>
      <c r="AP125" s="224">
        <v>0</v>
      </c>
      <c r="AQ125" s="224">
        <v>0</v>
      </c>
      <c r="AR125" s="224">
        <v>2</v>
      </c>
      <c r="AS125" s="224">
        <v>7</v>
      </c>
      <c r="AT125" s="224">
        <v>15</v>
      </c>
      <c r="AU125" s="224">
        <v>0</v>
      </c>
      <c r="AV125" s="224">
        <v>0</v>
      </c>
      <c r="AW125" s="224">
        <v>14</v>
      </c>
    </row>
    <row r="126" spans="1:49" s="26" customFormat="1" x14ac:dyDescent="0.35">
      <c r="A126" s="214" t="s">
        <v>598</v>
      </c>
      <c r="B126" s="215">
        <v>2025</v>
      </c>
      <c r="C126" s="216" t="s">
        <v>725</v>
      </c>
      <c r="D126" s="216" t="s">
        <v>1255</v>
      </c>
      <c r="E126" s="216" t="s">
        <v>29</v>
      </c>
      <c r="F126" s="217" t="s">
        <v>437</v>
      </c>
      <c r="G126" s="218">
        <v>0</v>
      </c>
      <c r="H126" s="219">
        <v>5</v>
      </c>
      <c r="I126" s="219">
        <v>20</v>
      </c>
      <c r="J126" s="219">
        <v>19</v>
      </c>
      <c r="K126" s="219">
        <v>15</v>
      </c>
      <c r="L126" s="220">
        <f t="shared" si="8"/>
        <v>59</v>
      </c>
      <c r="M126" s="219">
        <v>0</v>
      </c>
      <c r="N126" s="219">
        <v>4</v>
      </c>
      <c r="O126" s="219">
        <v>16</v>
      </c>
      <c r="P126" s="219">
        <v>21</v>
      </c>
      <c r="Q126" s="219">
        <v>25</v>
      </c>
      <c r="R126" s="221">
        <f t="shared" si="9"/>
        <v>66</v>
      </c>
      <c r="S126" s="222">
        <v>0</v>
      </c>
      <c r="T126" s="219">
        <v>0</v>
      </c>
      <c r="U126" s="219">
        <v>116</v>
      </c>
      <c r="V126" s="219">
        <v>0</v>
      </c>
      <c r="W126" s="219">
        <v>6</v>
      </c>
      <c r="X126" s="219">
        <v>3</v>
      </c>
      <c r="Y126" s="219">
        <f t="shared" si="11"/>
        <v>125</v>
      </c>
      <c r="Z126" s="219">
        <v>2</v>
      </c>
      <c r="AA126" s="219">
        <v>123</v>
      </c>
      <c r="AB126" s="219">
        <v>0</v>
      </c>
      <c r="AC126" s="245">
        <f t="shared" si="10"/>
        <v>125</v>
      </c>
      <c r="AD126" s="247">
        <v>38.999355007432207</v>
      </c>
      <c r="AE126" s="247">
        <v>0.66842653358812876</v>
      </c>
      <c r="AF126" s="247">
        <v>83</v>
      </c>
      <c r="AG126" s="243">
        <v>0</v>
      </c>
      <c r="AH126" s="247">
        <v>1</v>
      </c>
      <c r="AI126" s="247">
        <v>1.14608396306739</v>
      </c>
      <c r="AJ126" s="253">
        <v>125</v>
      </c>
      <c r="AK126" s="223">
        <v>748</v>
      </c>
      <c r="AL126" s="224">
        <v>78</v>
      </c>
      <c r="AM126" s="224">
        <v>80</v>
      </c>
      <c r="AN126" s="224">
        <v>35</v>
      </c>
      <c r="AO126" s="224">
        <v>10</v>
      </c>
      <c r="AP126" s="224">
        <v>0</v>
      </c>
      <c r="AQ126" s="224">
        <v>2</v>
      </c>
      <c r="AR126" s="224">
        <v>3</v>
      </c>
      <c r="AS126" s="224">
        <v>3</v>
      </c>
      <c r="AT126" s="224">
        <v>21</v>
      </c>
      <c r="AU126" s="224">
        <v>0</v>
      </c>
      <c r="AV126" s="224">
        <v>0</v>
      </c>
      <c r="AW126" s="224">
        <v>11</v>
      </c>
    </row>
    <row r="127" spans="1:49" s="26" customFormat="1" x14ac:dyDescent="0.35">
      <c r="A127" s="214" t="s">
        <v>599</v>
      </c>
      <c r="B127" s="215">
        <v>2025</v>
      </c>
      <c r="C127" s="216" t="s">
        <v>726</v>
      </c>
      <c r="D127" s="216" t="s">
        <v>588</v>
      </c>
      <c r="E127" s="216" t="s">
        <v>29</v>
      </c>
      <c r="F127" s="217" t="s">
        <v>439</v>
      </c>
      <c r="G127" s="218">
        <v>0</v>
      </c>
      <c r="H127" s="219">
        <v>3</v>
      </c>
      <c r="I127" s="219">
        <v>11</v>
      </c>
      <c r="J127" s="219">
        <v>7</v>
      </c>
      <c r="K127" s="219">
        <v>6</v>
      </c>
      <c r="L127" s="220">
        <f t="shared" si="8"/>
        <v>27</v>
      </c>
      <c r="M127" s="219">
        <v>0</v>
      </c>
      <c r="N127" s="219">
        <v>1</v>
      </c>
      <c r="O127" s="219">
        <v>4</v>
      </c>
      <c r="P127" s="219">
        <v>5</v>
      </c>
      <c r="Q127" s="219">
        <v>8</v>
      </c>
      <c r="R127" s="221">
        <f t="shared" si="9"/>
        <v>18</v>
      </c>
      <c r="S127" s="222">
        <v>0</v>
      </c>
      <c r="T127" s="219">
        <v>0</v>
      </c>
      <c r="U127" s="219">
        <v>44</v>
      </c>
      <c r="V127" s="219">
        <v>0</v>
      </c>
      <c r="W127" s="219">
        <v>1</v>
      </c>
      <c r="X127" s="219">
        <v>0</v>
      </c>
      <c r="Y127" s="219">
        <f t="shared" si="11"/>
        <v>45</v>
      </c>
      <c r="Z127" s="219">
        <v>0</v>
      </c>
      <c r="AA127" s="219">
        <v>45</v>
      </c>
      <c r="AB127" s="219">
        <v>0</v>
      </c>
      <c r="AC127" s="245">
        <f t="shared" si="10"/>
        <v>45</v>
      </c>
      <c r="AD127" s="247">
        <v>11.768752390970413</v>
      </c>
      <c r="AE127" s="247">
        <v>1.1207339222660804</v>
      </c>
      <c r="AF127" s="247">
        <v>30</v>
      </c>
      <c r="AG127" s="243">
        <v>0</v>
      </c>
      <c r="AH127" s="247">
        <v>1</v>
      </c>
      <c r="AI127" s="247">
        <v>0.67244035335964825</v>
      </c>
      <c r="AJ127" s="253">
        <v>45</v>
      </c>
      <c r="AK127" s="223">
        <v>356</v>
      </c>
      <c r="AL127" s="224">
        <v>27</v>
      </c>
      <c r="AM127" s="224">
        <v>30</v>
      </c>
      <c r="AN127" s="224">
        <v>13</v>
      </c>
      <c r="AO127" s="224">
        <v>3</v>
      </c>
      <c r="AP127" s="224">
        <v>0</v>
      </c>
      <c r="AQ127" s="224">
        <v>2</v>
      </c>
      <c r="AR127" s="224">
        <v>0</v>
      </c>
      <c r="AS127" s="224">
        <v>1</v>
      </c>
      <c r="AT127" s="224">
        <v>8</v>
      </c>
      <c r="AU127" s="224">
        <v>1</v>
      </c>
      <c r="AV127" s="224">
        <v>0</v>
      </c>
      <c r="AW127" s="224">
        <v>3</v>
      </c>
    </row>
    <row r="128" spans="1:49" s="26" customFormat="1" x14ac:dyDescent="0.35">
      <c r="A128" s="214" t="s">
        <v>601</v>
      </c>
      <c r="B128" s="215">
        <v>2025</v>
      </c>
      <c r="C128" s="216" t="s">
        <v>602</v>
      </c>
      <c r="D128" s="216" t="s">
        <v>274</v>
      </c>
      <c r="E128" s="216" t="s">
        <v>29</v>
      </c>
      <c r="F128" s="217" t="s">
        <v>437</v>
      </c>
      <c r="G128" s="218">
        <v>0</v>
      </c>
      <c r="H128" s="219">
        <v>8</v>
      </c>
      <c r="I128" s="219">
        <v>14</v>
      </c>
      <c r="J128" s="219">
        <v>11</v>
      </c>
      <c r="K128" s="219">
        <v>6</v>
      </c>
      <c r="L128" s="220">
        <f t="shared" si="8"/>
        <v>39</v>
      </c>
      <c r="M128" s="219">
        <v>0</v>
      </c>
      <c r="N128" s="219">
        <v>2</v>
      </c>
      <c r="O128" s="219">
        <v>10</v>
      </c>
      <c r="P128" s="219">
        <v>5</v>
      </c>
      <c r="Q128" s="219">
        <v>11</v>
      </c>
      <c r="R128" s="221">
        <f t="shared" si="9"/>
        <v>28</v>
      </c>
      <c r="S128" s="222">
        <v>0</v>
      </c>
      <c r="T128" s="219">
        <v>0</v>
      </c>
      <c r="U128" s="219">
        <v>48</v>
      </c>
      <c r="V128" s="219">
        <v>0</v>
      </c>
      <c r="W128" s="219">
        <v>18</v>
      </c>
      <c r="X128" s="219">
        <v>1</v>
      </c>
      <c r="Y128" s="219">
        <f t="shared" si="11"/>
        <v>67</v>
      </c>
      <c r="Z128" s="219">
        <v>9</v>
      </c>
      <c r="AA128" s="219">
        <v>58</v>
      </c>
      <c r="AB128" s="219">
        <v>0</v>
      </c>
      <c r="AC128" s="245">
        <f t="shared" si="10"/>
        <v>67</v>
      </c>
      <c r="AD128" s="247">
        <v>23.138889070027183</v>
      </c>
      <c r="AE128" s="247">
        <v>1.0268400915307432</v>
      </c>
      <c r="AF128" s="247">
        <v>38.616973188859085</v>
      </c>
      <c r="AG128" s="243">
        <v>0</v>
      </c>
      <c r="AH128" s="247">
        <v>0.88849272271156809</v>
      </c>
      <c r="AI128" s="247">
        <v>3.3288049268714199</v>
      </c>
      <c r="AJ128" s="253">
        <v>67</v>
      </c>
      <c r="AK128" s="223">
        <v>304</v>
      </c>
      <c r="AL128" s="224">
        <v>48</v>
      </c>
      <c r="AM128" s="224">
        <v>47</v>
      </c>
      <c r="AN128" s="224">
        <v>23</v>
      </c>
      <c r="AO128" s="224">
        <v>9</v>
      </c>
      <c r="AP128" s="224">
        <v>0</v>
      </c>
      <c r="AQ128" s="224">
        <v>1</v>
      </c>
      <c r="AR128" s="224">
        <v>3</v>
      </c>
      <c r="AS128" s="224">
        <v>5</v>
      </c>
      <c r="AT128" s="224">
        <v>12</v>
      </c>
      <c r="AU128" s="224">
        <v>1</v>
      </c>
      <c r="AV128" s="224">
        <v>0</v>
      </c>
      <c r="AW128" s="224">
        <v>6</v>
      </c>
    </row>
    <row r="129" spans="1:49" s="26" customFormat="1" x14ac:dyDescent="0.35">
      <c r="A129" s="214" t="s">
        <v>728</v>
      </c>
      <c r="B129" s="215">
        <v>2025</v>
      </c>
      <c r="C129" s="216" t="s">
        <v>729</v>
      </c>
      <c r="D129" s="216" t="s">
        <v>107</v>
      </c>
      <c r="E129" s="216" t="s">
        <v>29</v>
      </c>
      <c r="F129" s="217" t="s">
        <v>437</v>
      </c>
      <c r="G129" s="218">
        <v>0</v>
      </c>
      <c r="H129" s="219">
        <v>9</v>
      </c>
      <c r="I129" s="219">
        <v>24</v>
      </c>
      <c r="J129" s="219">
        <v>16</v>
      </c>
      <c r="K129" s="219">
        <v>8</v>
      </c>
      <c r="L129" s="220">
        <f t="shared" si="8"/>
        <v>57</v>
      </c>
      <c r="M129" s="219">
        <v>0</v>
      </c>
      <c r="N129" s="219">
        <v>1</v>
      </c>
      <c r="O129" s="219">
        <v>17</v>
      </c>
      <c r="P129" s="219">
        <v>5</v>
      </c>
      <c r="Q129" s="219">
        <v>11</v>
      </c>
      <c r="R129" s="221">
        <f t="shared" si="9"/>
        <v>34</v>
      </c>
      <c r="S129" s="222">
        <v>21</v>
      </c>
      <c r="T129" s="219">
        <v>0</v>
      </c>
      <c r="U129" s="219">
        <v>12</v>
      </c>
      <c r="V129" s="219">
        <v>0</v>
      </c>
      <c r="W129" s="219">
        <v>58</v>
      </c>
      <c r="X129" s="219">
        <v>0</v>
      </c>
      <c r="Y129" s="219">
        <f t="shared" si="11"/>
        <v>91</v>
      </c>
      <c r="Z129" s="219">
        <v>29</v>
      </c>
      <c r="AA129" s="219">
        <v>62</v>
      </c>
      <c r="AB129" s="219">
        <v>0</v>
      </c>
      <c r="AC129" s="245">
        <f t="shared" si="10"/>
        <v>91</v>
      </c>
      <c r="AD129" s="247">
        <v>31.784586636473531</v>
      </c>
      <c r="AE129" s="247">
        <v>2.3252467318111463</v>
      </c>
      <c r="AF129" s="247">
        <v>56</v>
      </c>
      <c r="AG129" s="243">
        <v>0</v>
      </c>
      <c r="AH129" s="247">
        <v>1</v>
      </c>
      <c r="AI129" s="247">
        <v>0</v>
      </c>
      <c r="AJ129" s="253">
        <v>91</v>
      </c>
      <c r="AK129" s="223">
        <v>151</v>
      </c>
      <c r="AL129" s="224">
        <v>60</v>
      </c>
      <c r="AM129" s="224">
        <v>59</v>
      </c>
      <c r="AN129" s="224">
        <v>23</v>
      </c>
      <c r="AO129" s="224">
        <v>10</v>
      </c>
      <c r="AP129" s="224">
        <v>0</v>
      </c>
      <c r="AQ129" s="224">
        <v>1</v>
      </c>
      <c r="AR129" s="224">
        <v>0</v>
      </c>
      <c r="AS129" s="224">
        <v>4</v>
      </c>
      <c r="AT129" s="224">
        <v>11</v>
      </c>
      <c r="AU129" s="224">
        <v>2</v>
      </c>
      <c r="AV129" s="224">
        <v>0</v>
      </c>
      <c r="AW129" s="224">
        <v>8</v>
      </c>
    </row>
    <row r="130" spans="1:49" s="26" customFormat="1" x14ac:dyDescent="0.35">
      <c r="A130" s="214" t="s">
        <v>730</v>
      </c>
      <c r="B130" s="215">
        <v>2025</v>
      </c>
      <c r="C130" s="216" t="s">
        <v>731</v>
      </c>
      <c r="D130" s="216" t="s">
        <v>81</v>
      </c>
      <c r="E130" s="216" t="s">
        <v>82</v>
      </c>
      <c r="F130" s="217" t="s">
        <v>436</v>
      </c>
      <c r="G130" s="218">
        <v>0</v>
      </c>
      <c r="H130" s="219">
        <v>12</v>
      </c>
      <c r="I130" s="219">
        <v>22</v>
      </c>
      <c r="J130" s="219">
        <v>15</v>
      </c>
      <c r="K130" s="219">
        <v>26</v>
      </c>
      <c r="L130" s="220">
        <f t="shared" si="8"/>
        <v>75</v>
      </c>
      <c r="M130" s="219">
        <v>0</v>
      </c>
      <c r="N130" s="219">
        <v>7</v>
      </c>
      <c r="O130" s="219">
        <v>14</v>
      </c>
      <c r="P130" s="219">
        <v>9</v>
      </c>
      <c r="Q130" s="219">
        <v>17</v>
      </c>
      <c r="R130" s="221">
        <f t="shared" si="9"/>
        <v>47</v>
      </c>
      <c r="S130" s="222">
        <v>4</v>
      </c>
      <c r="T130" s="219">
        <v>0</v>
      </c>
      <c r="U130" s="219">
        <v>18</v>
      </c>
      <c r="V130" s="219">
        <v>1</v>
      </c>
      <c r="W130" s="219">
        <v>97</v>
      </c>
      <c r="X130" s="219">
        <v>2</v>
      </c>
      <c r="Y130" s="219">
        <f t="shared" si="11"/>
        <v>122</v>
      </c>
      <c r="Z130" s="219">
        <v>75</v>
      </c>
      <c r="AA130" s="219">
        <v>46</v>
      </c>
      <c r="AB130" s="219">
        <v>1</v>
      </c>
      <c r="AC130" s="245">
        <f t="shared" si="10"/>
        <v>122</v>
      </c>
      <c r="AD130" s="247">
        <v>33.731832650173722</v>
      </c>
      <c r="AE130" s="247">
        <v>6.6623247293085894</v>
      </c>
      <c r="AF130" s="247">
        <v>73</v>
      </c>
      <c r="AG130" s="243">
        <v>0</v>
      </c>
      <c r="AH130" s="247">
        <v>7.4199779393467757</v>
      </c>
      <c r="AI130" s="247">
        <v>1</v>
      </c>
      <c r="AJ130" s="253">
        <v>122</v>
      </c>
      <c r="AK130" s="223">
        <v>350</v>
      </c>
      <c r="AL130" s="224">
        <v>85</v>
      </c>
      <c r="AM130" s="224">
        <v>88</v>
      </c>
      <c r="AN130" s="224">
        <v>28</v>
      </c>
      <c r="AO130" s="224">
        <v>8</v>
      </c>
      <c r="AP130" s="224">
        <v>0</v>
      </c>
      <c r="AQ130" s="224">
        <v>1</v>
      </c>
      <c r="AR130" s="224">
        <v>4</v>
      </c>
      <c r="AS130" s="224">
        <v>3</v>
      </c>
      <c r="AT130" s="224">
        <v>17</v>
      </c>
      <c r="AU130" s="224">
        <v>0</v>
      </c>
      <c r="AV130" s="224">
        <v>0</v>
      </c>
      <c r="AW130" s="224">
        <v>7</v>
      </c>
    </row>
    <row r="131" spans="1:49" s="26" customFormat="1" x14ac:dyDescent="0.35">
      <c r="A131" s="214" t="s">
        <v>733</v>
      </c>
      <c r="B131" s="215">
        <v>2025</v>
      </c>
      <c r="C131" s="216" t="s">
        <v>734</v>
      </c>
      <c r="D131" s="216" t="s">
        <v>115</v>
      </c>
      <c r="E131" s="216" t="s">
        <v>982</v>
      </c>
      <c r="F131" s="217" t="s">
        <v>116</v>
      </c>
      <c r="G131" s="218">
        <v>0</v>
      </c>
      <c r="H131" s="219">
        <v>3</v>
      </c>
      <c r="I131" s="219">
        <v>22</v>
      </c>
      <c r="J131" s="219">
        <v>10</v>
      </c>
      <c r="K131" s="219">
        <v>13</v>
      </c>
      <c r="L131" s="220">
        <f t="shared" si="8"/>
        <v>48</v>
      </c>
      <c r="M131" s="219">
        <v>0</v>
      </c>
      <c r="N131" s="219">
        <v>1</v>
      </c>
      <c r="O131" s="219">
        <v>9</v>
      </c>
      <c r="P131" s="219">
        <v>12</v>
      </c>
      <c r="Q131" s="219">
        <v>8</v>
      </c>
      <c r="R131" s="221">
        <f t="shared" si="9"/>
        <v>30</v>
      </c>
      <c r="S131" s="222">
        <v>1</v>
      </c>
      <c r="T131" s="219">
        <v>0</v>
      </c>
      <c r="U131" s="219">
        <v>49</v>
      </c>
      <c r="V131" s="219">
        <v>0</v>
      </c>
      <c r="W131" s="219">
        <v>28</v>
      </c>
      <c r="X131" s="219">
        <v>0</v>
      </c>
      <c r="Y131" s="219">
        <f t="shared" si="11"/>
        <v>78</v>
      </c>
      <c r="Z131" s="219">
        <v>2</v>
      </c>
      <c r="AA131" s="219">
        <v>76</v>
      </c>
      <c r="AB131" s="219">
        <v>0</v>
      </c>
      <c r="AC131" s="245">
        <f t="shared" si="10"/>
        <v>78</v>
      </c>
      <c r="AD131" s="247">
        <v>27.947238511481228</v>
      </c>
      <c r="AE131" s="247">
        <v>0.90487691013654037</v>
      </c>
      <c r="AF131" s="247">
        <v>47.390636441156602</v>
      </c>
      <c r="AG131" s="243">
        <v>0</v>
      </c>
      <c r="AH131" s="247">
        <v>0.58966502737203697</v>
      </c>
      <c r="AI131" s="247">
        <v>1.1675831098536005</v>
      </c>
      <c r="AJ131" s="253">
        <v>78</v>
      </c>
      <c r="AK131" s="223">
        <v>489</v>
      </c>
      <c r="AL131" s="224">
        <v>45</v>
      </c>
      <c r="AM131" s="224">
        <v>38</v>
      </c>
      <c r="AN131" s="224">
        <v>12</v>
      </c>
      <c r="AO131" s="224">
        <v>21</v>
      </c>
      <c r="AP131" s="224">
        <v>0</v>
      </c>
      <c r="AQ131" s="224">
        <v>0</v>
      </c>
      <c r="AR131" s="224">
        <v>3</v>
      </c>
      <c r="AS131" s="224">
        <v>2</v>
      </c>
      <c r="AT131" s="224">
        <v>29</v>
      </c>
      <c r="AU131" s="224">
        <v>0</v>
      </c>
      <c r="AV131" s="224">
        <v>0</v>
      </c>
      <c r="AW131" s="224">
        <v>6</v>
      </c>
    </row>
    <row r="132" spans="1:49" s="26" customFormat="1" x14ac:dyDescent="0.35">
      <c r="A132" s="214" t="s">
        <v>735</v>
      </c>
      <c r="B132" s="215">
        <v>2025</v>
      </c>
      <c r="C132" s="216" t="s">
        <v>736</v>
      </c>
      <c r="D132" s="216" t="s">
        <v>737</v>
      </c>
      <c r="E132" s="216" t="s">
        <v>44</v>
      </c>
      <c r="F132" s="217" t="s">
        <v>436</v>
      </c>
      <c r="G132" s="218">
        <v>0</v>
      </c>
      <c r="H132" s="219">
        <v>3</v>
      </c>
      <c r="I132" s="219">
        <v>14</v>
      </c>
      <c r="J132" s="219">
        <v>5</v>
      </c>
      <c r="K132" s="219">
        <v>6</v>
      </c>
      <c r="L132" s="220">
        <f t="shared" si="8"/>
        <v>28</v>
      </c>
      <c r="M132" s="219">
        <v>0</v>
      </c>
      <c r="N132" s="219">
        <v>3</v>
      </c>
      <c r="O132" s="219">
        <v>8</v>
      </c>
      <c r="P132" s="219">
        <v>3</v>
      </c>
      <c r="Q132" s="219">
        <v>11</v>
      </c>
      <c r="R132" s="221">
        <f t="shared" si="9"/>
        <v>25</v>
      </c>
      <c r="S132" s="222">
        <v>2</v>
      </c>
      <c r="T132" s="219">
        <v>0</v>
      </c>
      <c r="U132" s="219">
        <v>22</v>
      </c>
      <c r="V132" s="219">
        <v>0</v>
      </c>
      <c r="W132" s="219">
        <v>29</v>
      </c>
      <c r="X132" s="219">
        <v>0</v>
      </c>
      <c r="Y132" s="219">
        <f t="shared" si="11"/>
        <v>53</v>
      </c>
      <c r="Z132" s="219">
        <v>13</v>
      </c>
      <c r="AA132" s="219">
        <v>40</v>
      </c>
      <c r="AB132" s="219">
        <v>0</v>
      </c>
      <c r="AC132" s="245">
        <f t="shared" si="10"/>
        <v>53</v>
      </c>
      <c r="AD132" s="247">
        <v>24.527009717955828</v>
      </c>
      <c r="AE132" s="247">
        <v>0.93187362506390758</v>
      </c>
      <c r="AF132" s="247">
        <v>25.998206262239744</v>
      </c>
      <c r="AG132" s="243">
        <v>0</v>
      </c>
      <c r="AH132" s="247">
        <v>0.61103676967660814</v>
      </c>
      <c r="AI132" s="247">
        <v>0.93187362506390758</v>
      </c>
      <c r="AJ132" s="253">
        <v>53</v>
      </c>
      <c r="AK132" s="223">
        <v>89</v>
      </c>
      <c r="AL132" s="224">
        <v>37</v>
      </c>
      <c r="AM132" s="224">
        <v>33</v>
      </c>
      <c r="AN132" s="224">
        <v>14</v>
      </c>
      <c r="AO132" s="224">
        <v>3</v>
      </c>
      <c r="AP132" s="224">
        <v>0</v>
      </c>
      <c r="AQ132" s="224">
        <v>4</v>
      </c>
      <c r="AR132" s="224">
        <v>1</v>
      </c>
      <c r="AS132" s="224">
        <v>5</v>
      </c>
      <c r="AT132" s="224">
        <v>12</v>
      </c>
      <c r="AU132" s="224">
        <v>0</v>
      </c>
      <c r="AV132" s="224">
        <v>0</v>
      </c>
      <c r="AW132" s="224">
        <v>4</v>
      </c>
    </row>
    <row r="133" spans="1:49" s="26" customFormat="1" x14ac:dyDescent="0.35">
      <c r="A133" s="214" t="s">
        <v>739</v>
      </c>
      <c r="B133" s="215">
        <v>2025</v>
      </c>
      <c r="C133" s="216" t="s">
        <v>740</v>
      </c>
      <c r="D133" s="216" t="s">
        <v>742</v>
      </c>
      <c r="E133" s="216" t="s">
        <v>29</v>
      </c>
      <c r="F133" s="217" t="s">
        <v>437</v>
      </c>
      <c r="G133" s="218">
        <v>0</v>
      </c>
      <c r="H133" s="219">
        <v>11</v>
      </c>
      <c r="I133" s="219">
        <v>17</v>
      </c>
      <c r="J133" s="219">
        <v>23</v>
      </c>
      <c r="K133" s="219">
        <v>32</v>
      </c>
      <c r="L133" s="220">
        <f t="shared" si="8"/>
        <v>83</v>
      </c>
      <c r="M133" s="219">
        <v>0</v>
      </c>
      <c r="N133" s="219">
        <v>3</v>
      </c>
      <c r="O133" s="219">
        <v>7</v>
      </c>
      <c r="P133" s="219">
        <v>10</v>
      </c>
      <c r="Q133" s="219">
        <v>14</v>
      </c>
      <c r="R133" s="221">
        <f t="shared" si="9"/>
        <v>34</v>
      </c>
      <c r="S133" s="222">
        <v>40</v>
      </c>
      <c r="T133" s="219">
        <v>0</v>
      </c>
      <c r="U133" s="219">
        <v>6</v>
      </c>
      <c r="V133" s="219">
        <v>0</v>
      </c>
      <c r="W133" s="219">
        <v>71</v>
      </c>
      <c r="X133" s="219">
        <v>0</v>
      </c>
      <c r="Y133" s="219">
        <f t="shared" si="11"/>
        <v>117</v>
      </c>
      <c r="Z133" s="219">
        <v>29</v>
      </c>
      <c r="AA133" s="219">
        <v>88</v>
      </c>
      <c r="AB133" s="219">
        <v>0</v>
      </c>
      <c r="AC133" s="245">
        <f t="shared" si="10"/>
        <v>117</v>
      </c>
      <c r="AD133" s="247">
        <v>47.338332866051374</v>
      </c>
      <c r="AE133" s="247">
        <v>0.7498754185498393</v>
      </c>
      <c r="AF133" s="247">
        <v>66.329369139018283</v>
      </c>
      <c r="AG133" s="243">
        <v>0</v>
      </c>
      <c r="AH133" s="247">
        <v>2.58242257638052</v>
      </c>
      <c r="AI133" s="247">
        <v>0</v>
      </c>
      <c r="AJ133" s="253">
        <v>117</v>
      </c>
      <c r="AK133" s="223">
        <v>264</v>
      </c>
      <c r="AL133" s="224">
        <v>70</v>
      </c>
      <c r="AM133" s="224">
        <v>69</v>
      </c>
      <c r="AN133" s="224">
        <v>34</v>
      </c>
      <c r="AO133" s="224">
        <v>11</v>
      </c>
      <c r="AP133" s="224">
        <v>0</v>
      </c>
      <c r="AQ133" s="224">
        <v>1</v>
      </c>
      <c r="AR133" s="224">
        <v>6</v>
      </c>
      <c r="AS133" s="224">
        <v>6</v>
      </c>
      <c r="AT133" s="224">
        <v>19</v>
      </c>
      <c r="AU133" s="224">
        <v>0</v>
      </c>
      <c r="AV133" s="224">
        <v>0</v>
      </c>
      <c r="AW133" s="230">
        <v>11</v>
      </c>
    </row>
    <row r="134" spans="1:49" s="26" customFormat="1" x14ac:dyDescent="0.35">
      <c r="A134" s="214" t="s">
        <v>744</v>
      </c>
      <c r="B134" s="215">
        <v>2025</v>
      </c>
      <c r="C134" s="216" t="s">
        <v>745</v>
      </c>
      <c r="D134" s="216" t="s">
        <v>747</v>
      </c>
      <c r="E134" s="216" t="s">
        <v>60</v>
      </c>
      <c r="F134" s="217" t="s">
        <v>437</v>
      </c>
      <c r="G134" s="218">
        <v>0</v>
      </c>
      <c r="H134" s="219">
        <v>8</v>
      </c>
      <c r="I134" s="219">
        <v>11</v>
      </c>
      <c r="J134" s="219">
        <v>15</v>
      </c>
      <c r="K134" s="219">
        <v>8</v>
      </c>
      <c r="L134" s="220">
        <f t="shared" si="8"/>
        <v>42</v>
      </c>
      <c r="M134" s="219">
        <v>0</v>
      </c>
      <c r="N134" s="219">
        <v>1</v>
      </c>
      <c r="O134" s="219">
        <v>5</v>
      </c>
      <c r="P134" s="219">
        <v>6</v>
      </c>
      <c r="Q134" s="219">
        <v>9</v>
      </c>
      <c r="R134" s="221">
        <f t="shared" si="9"/>
        <v>21</v>
      </c>
      <c r="S134" s="222">
        <v>6</v>
      </c>
      <c r="T134" s="219">
        <v>0</v>
      </c>
      <c r="U134" s="219">
        <v>14</v>
      </c>
      <c r="V134" s="219">
        <v>0</v>
      </c>
      <c r="W134" s="219">
        <v>39</v>
      </c>
      <c r="X134" s="219">
        <v>4</v>
      </c>
      <c r="Y134" s="219">
        <f t="shared" ref="Y134:Y165" si="12">SUM(S134:X134)</f>
        <v>63</v>
      </c>
      <c r="Z134" s="219">
        <v>5</v>
      </c>
      <c r="AA134" s="219">
        <v>56</v>
      </c>
      <c r="AB134" s="219">
        <v>2</v>
      </c>
      <c r="AC134" s="245">
        <f t="shared" si="10"/>
        <v>63</v>
      </c>
      <c r="AD134" s="247">
        <v>30.016250155187347</v>
      </c>
      <c r="AE134" s="247">
        <v>1.7093007204009352</v>
      </c>
      <c r="AF134" s="247">
        <v>29.760446705460666</v>
      </c>
      <c r="AG134" s="243">
        <v>0</v>
      </c>
      <c r="AH134" s="247">
        <v>1.5140024189510588</v>
      </c>
      <c r="AI134" s="247">
        <v>0</v>
      </c>
      <c r="AJ134" s="253">
        <v>63</v>
      </c>
      <c r="AK134" s="223">
        <v>158</v>
      </c>
      <c r="AL134" s="224">
        <v>32</v>
      </c>
      <c r="AM134" s="224">
        <v>21</v>
      </c>
      <c r="AN134" s="224">
        <v>20</v>
      </c>
      <c r="AO134" s="224">
        <v>11</v>
      </c>
      <c r="AP134" s="224">
        <v>0</v>
      </c>
      <c r="AQ134" s="224">
        <v>1</v>
      </c>
      <c r="AR134" s="224">
        <v>4</v>
      </c>
      <c r="AS134" s="224">
        <v>2</v>
      </c>
      <c r="AT134" s="224">
        <v>11</v>
      </c>
      <c r="AU134" s="224">
        <v>0</v>
      </c>
      <c r="AV134" s="224">
        <v>0</v>
      </c>
      <c r="AW134" s="224">
        <v>8</v>
      </c>
    </row>
    <row r="135" spans="1:49" s="26" customFormat="1" x14ac:dyDescent="0.35">
      <c r="A135" s="214" t="s">
        <v>902</v>
      </c>
      <c r="B135" s="215">
        <v>2025</v>
      </c>
      <c r="C135" s="216" t="s">
        <v>903</v>
      </c>
      <c r="D135" s="216" t="s">
        <v>37</v>
      </c>
      <c r="E135" s="216" t="s">
        <v>38</v>
      </c>
      <c r="F135" s="217" t="s">
        <v>440</v>
      </c>
      <c r="G135" s="218">
        <v>0</v>
      </c>
      <c r="H135" s="219">
        <v>3</v>
      </c>
      <c r="I135" s="219">
        <v>11</v>
      </c>
      <c r="J135" s="219">
        <v>6</v>
      </c>
      <c r="K135" s="219">
        <v>10</v>
      </c>
      <c r="L135" s="220">
        <f t="shared" ref="L135:L139" si="13">SUM(G135:K135)</f>
        <v>30</v>
      </c>
      <c r="M135" s="219">
        <v>0</v>
      </c>
      <c r="N135" s="219">
        <v>3</v>
      </c>
      <c r="O135" s="219">
        <v>7</v>
      </c>
      <c r="P135" s="219">
        <v>10</v>
      </c>
      <c r="Q135" s="219">
        <v>2</v>
      </c>
      <c r="R135" s="221">
        <f t="shared" ref="R135:R139" si="14">SUM(M135:Q135)</f>
        <v>22</v>
      </c>
      <c r="S135" s="222">
        <v>0</v>
      </c>
      <c r="T135" s="219">
        <v>0</v>
      </c>
      <c r="U135" s="219">
        <v>24</v>
      </c>
      <c r="V135" s="219">
        <v>0</v>
      </c>
      <c r="W135" s="219">
        <v>26</v>
      </c>
      <c r="X135" s="219">
        <v>2</v>
      </c>
      <c r="Y135" s="219">
        <f t="shared" si="12"/>
        <v>52</v>
      </c>
      <c r="Z135" s="219">
        <v>2</v>
      </c>
      <c r="AA135" s="219">
        <v>50</v>
      </c>
      <c r="AB135" s="219">
        <v>0</v>
      </c>
      <c r="AC135" s="245">
        <f t="shared" ref="AC135:AC139" si="15">SUM(Z135:AB135)</f>
        <v>52</v>
      </c>
      <c r="AD135" s="247">
        <v>14.487476752665829</v>
      </c>
      <c r="AE135" s="247">
        <v>3.6992121872109123</v>
      </c>
      <c r="AF135" s="247">
        <v>28.213760296819</v>
      </c>
      <c r="AG135" s="243">
        <v>0</v>
      </c>
      <c r="AH135" s="247">
        <v>1.7134272051751163</v>
      </c>
      <c r="AI135" s="247">
        <v>3.8861235581291376</v>
      </c>
      <c r="AJ135" s="253">
        <v>52</v>
      </c>
      <c r="AK135" s="229">
        <v>480</v>
      </c>
      <c r="AL135" s="224">
        <v>36</v>
      </c>
      <c r="AM135" s="224">
        <v>35</v>
      </c>
      <c r="AN135" s="224">
        <v>13</v>
      </c>
      <c r="AO135" s="224">
        <v>10</v>
      </c>
      <c r="AP135" s="224">
        <v>1</v>
      </c>
      <c r="AQ135" s="224">
        <v>0</v>
      </c>
      <c r="AR135" s="224">
        <v>2</v>
      </c>
      <c r="AS135" s="224">
        <v>0</v>
      </c>
      <c r="AT135" s="224">
        <v>13</v>
      </c>
      <c r="AU135" s="224">
        <v>0</v>
      </c>
      <c r="AV135" s="224">
        <v>1</v>
      </c>
      <c r="AW135" s="224">
        <v>4</v>
      </c>
    </row>
    <row r="136" spans="1:49" s="26" customFormat="1" x14ac:dyDescent="0.35">
      <c r="A136" s="214" t="s">
        <v>906</v>
      </c>
      <c r="B136" s="215">
        <v>2025</v>
      </c>
      <c r="C136" s="216" t="s">
        <v>907</v>
      </c>
      <c r="D136" s="216" t="s">
        <v>530</v>
      </c>
      <c r="E136" s="216" t="s">
        <v>82</v>
      </c>
      <c r="F136" s="217" t="s">
        <v>436</v>
      </c>
      <c r="G136" s="218">
        <v>0</v>
      </c>
      <c r="H136" s="219">
        <v>5</v>
      </c>
      <c r="I136" s="219">
        <v>20</v>
      </c>
      <c r="J136" s="219">
        <v>14</v>
      </c>
      <c r="K136" s="219">
        <v>23</v>
      </c>
      <c r="L136" s="220">
        <f t="shared" si="13"/>
        <v>62</v>
      </c>
      <c r="M136" s="219">
        <v>0</v>
      </c>
      <c r="N136" s="219">
        <v>1</v>
      </c>
      <c r="O136" s="219">
        <v>13</v>
      </c>
      <c r="P136" s="219">
        <v>8</v>
      </c>
      <c r="Q136" s="219">
        <v>12</v>
      </c>
      <c r="R136" s="221">
        <f t="shared" si="14"/>
        <v>34</v>
      </c>
      <c r="S136" s="222">
        <v>10</v>
      </c>
      <c r="T136" s="219">
        <v>0</v>
      </c>
      <c r="U136" s="219">
        <v>13</v>
      </c>
      <c r="V136" s="219">
        <v>0</v>
      </c>
      <c r="W136" s="219">
        <v>73</v>
      </c>
      <c r="X136" s="219">
        <v>0</v>
      </c>
      <c r="Y136" s="219">
        <f t="shared" si="12"/>
        <v>96</v>
      </c>
      <c r="Z136" s="219">
        <v>30</v>
      </c>
      <c r="AA136" s="219">
        <v>66</v>
      </c>
      <c r="AB136" s="219">
        <v>0</v>
      </c>
      <c r="AC136" s="245">
        <f t="shared" si="15"/>
        <v>96</v>
      </c>
      <c r="AD136" s="247">
        <v>31.164548827341576</v>
      </c>
      <c r="AE136" s="247">
        <v>3.2997837886959713</v>
      </c>
      <c r="AF136" s="247">
        <v>60</v>
      </c>
      <c r="AG136" s="243">
        <v>0</v>
      </c>
      <c r="AH136" s="247">
        <v>0.69997891279074209</v>
      </c>
      <c r="AI136" s="247">
        <v>1</v>
      </c>
      <c r="AJ136" s="253">
        <v>96</v>
      </c>
      <c r="AK136" s="223">
        <v>357</v>
      </c>
      <c r="AL136" s="224">
        <v>62</v>
      </c>
      <c r="AM136" s="224">
        <v>71</v>
      </c>
      <c r="AN136" s="224">
        <v>36</v>
      </c>
      <c r="AO136" s="224">
        <v>1</v>
      </c>
      <c r="AP136" s="224">
        <v>1</v>
      </c>
      <c r="AQ136" s="224">
        <v>2</v>
      </c>
      <c r="AR136" s="224">
        <v>4</v>
      </c>
      <c r="AS136" s="224">
        <v>1</v>
      </c>
      <c r="AT136" s="224">
        <v>14</v>
      </c>
      <c r="AU136" s="224">
        <v>4</v>
      </c>
      <c r="AV136" s="224">
        <v>0</v>
      </c>
      <c r="AW136" s="224">
        <v>7</v>
      </c>
    </row>
    <row r="137" spans="1:49" s="26" customFormat="1" x14ac:dyDescent="0.35">
      <c r="A137" s="214" t="s">
        <v>1286</v>
      </c>
      <c r="B137" s="215">
        <v>2025</v>
      </c>
      <c r="C137" s="216" t="s">
        <v>1287</v>
      </c>
      <c r="D137" s="216" t="s">
        <v>40</v>
      </c>
      <c r="E137" s="216" t="s">
        <v>41</v>
      </c>
      <c r="F137" s="217" t="s">
        <v>443</v>
      </c>
      <c r="G137" s="218">
        <v>0</v>
      </c>
      <c r="H137" s="219">
        <v>5</v>
      </c>
      <c r="I137" s="219">
        <v>20</v>
      </c>
      <c r="J137" s="219">
        <v>8</v>
      </c>
      <c r="K137" s="219">
        <v>11</v>
      </c>
      <c r="L137" s="220">
        <f t="shared" si="13"/>
        <v>44</v>
      </c>
      <c r="M137" s="219">
        <v>0</v>
      </c>
      <c r="N137" s="219">
        <v>4</v>
      </c>
      <c r="O137" s="219">
        <v>12</v>
      </c>
      <c r="P137" s="219">
        <v>8</v>
      </c>
      <c r="Q137" s="219">
        <v>14</v>
      </c>
      <c r="R137" s="221">
        <f t="shared" si="14"/>
        <v>38</v>
      </c>
      <c r="S137" s="222">
        <v>0</v>
      </c>
      <c r="T137" s="219">
        <v>0</v>
      </c>
      <c r="U137" s="219">
        <v>24</v>
      </c>
      <c r="V137" s="219">
        <v>0</v>
      </c>
      <c r="W137" s="219">
        <v>57</v>
      </c>
      <c r="X137" s="219">
        <v>1</v>
      </c>
      <c r="Y137" s="219">
        <f t="shared" si="12"/>
        <v>82</v>
      </c>
      <c r="Z137" s="219">
        <v>19</v>
      </c>
      <c r="AA137" s="219">
        <v>62</v>
      </c>
      <c r="AB137" s="219">
        <v>1</v>
      </c>
      <c r="AC137" s="245">
        <f t="shared" si="15"/>
        <v>82</v>
      </c>
      <c r="AD137" s="247">
        <v>30.910687911029854</v>
      </c>
      <c r="AE137" s="247">
        <v>1.7710530127342476</v>
      </c>
      <c r="AF137" s="247">
        <v>46</v>
      </c>
      <c r="AG137" s="243">
        <v>0</v>
      </c>
      <c r="AH137" s="247">
        <v>2.5073158612977173</v>
      </c>
      <c r="AI137" s="247">
        <v>1</v>
      </c>
      <c r="AJ137" s="253">
        <v>82</v>
      </c>
      <c r="AK137" s="223">
        <v>199</v>
      </c>
      <c r="AL137" s="224">
        <v>46</v>
      </c>
      <c r="AM137" s="224">
        <v>57</v>
      </c>
      <c r="AN137" s="224">
        <v>29</v>
      </c>
      <c r="AO137" s="224">
        <v>7</v>
      </c>
      <c r="AP137" s="224">
        <v>0</v>
      </c>
      <c r="AQ137" s="224">
        <v>0</v>
      </c>
      <c r="AR137" s="224">
        <v>0</v>
      </c>
      <c r="AS137" s="224">
        <v>3</v>
      </c>
      <c r="AT137" s="224">
        <v>14</v>
      </c>
      <c r="AU137" s="224">
        <v>0</v>
      </c>
      <c r="AV137" s="224">
        <v>0</v>
      </c>
      <c r="AW137" s="224">
        <v>7</v>
      </c>
    </row>
    <row r="138" spans="1:49" s="26" customFormat="1" x14ac:dyDescent="0.35">
      <c r="A138" s="214" t="s">
        <v>1291</v>
      </c>
      <c r="B138" s="215">
        <v>2025</v>
      </c>
      <c r="C138" s="216" t="s">
        <v>1292</v>
      </c>
      <c r="D138" s="216" t="s">
        <v>130</v>
      </c>
      <c r="E138" s="216" t="s">
        <v>126</v>
      </c>
      <c r="F138" s="217" t="s">
        <v>116</v>
      </c>
      <c r="G138" s="240">
        <v>0</v>
      </c>
      <c r="H138" s="241">
        <v>7</v>
      </c>
      <c r="I138" s="241">
        <v>5</v>
      </c>
      <c r="J138" s="241">
        <v>4</v>
      </c>
      <c r="K138" s="241">
        <v>5</v>
      </c>
      <c r="L138" s="220">
        <f t="shared" si="13"/>
        <v>21</v>
      </c>
      <c r="M138" s="241">
        <v>0</v>
      </c>
      <c r="N138" s="241">
        <v>2</v>
      </c>
      <c r="O138" s="241">
        <v>9</v>
      </c>
      <c r="P138" s="241">
        <v>7</v>
      </c>
      <c r="Q138" s="241">
        <v>7</v>
      </c>
      <c r="R138" s="221">
        <f t="shared" si="14"/>
        <v>25</v>
      </c>
      <c r="S138" s="222">
        <v>1</v>
      </c>
      <c r="T138" s="219">
        <v>0</v>
      </c>
      <c r="U138" s="219">
        <v>16</v>
      </c>
      <c r="V138" s="219">
        <v>0</v>
      </c>
      <c r="W138" s="219">
        <v>29</v>
      </c>
      <c r="X138" s="219">
        <v>0</v>
      </c>
      <c r="Y138" s="219">
        <f t="shared" si="12"/>
        <v>46</v>
      </c>
      <c r="Z138" s="219">
        <v>2</v>
      </c>
      <c r="AA138" s="219">
        <v>44</v>
      </c>
      <c r="AB138" s="219">
        <v>0</v>
      </c>
      <c r="AC138" s="245">
        <f t="shared" si="15"/>
        <v>46</v>
      </c>
      <c r="AD138" s="247">
        <v>8.3126343660458186</v>
      </c>
      <c r="AE138" s="247">
        <v>1</v>
      </c>
      <c r="AF138" s="247">
        <v>34</v>
      </c>
      <c r="AG138" s="243">
        <v>0</v>
      </c>
      <c r="AH138" s="247">
        <v>3.129462349570193</v>
      </c>
      <c r="AI138" s="247">
        <v>0</v>
      </c>
      <c r="AJ138" s="253">
        <v>46</v>
      </c>
      <c r="AK138" s="223">
        <v>217</v>
      </c>
      <c r="AL138" s="224">
        <v>23</v>
      </c>
      <c r="AM138" s="224">
        <v>29</v>
      </c>
      <c r="AN138" s="224">
        <v>22</v>
      </c>
      <c r="AO138" s="224">
        <v>4</v>
      </c>
      <c r="AP138" s="224">
        <v>0</v>
      </c>
      <c r="AQ138" s="224">
        <v>0</v>
      </c>
      <c r="AR138" s="224">
        <v>1</v>
      </c>
      <c r="AS138" s="224">
        <v>0</v>
      </c>
      <c r="AT138" s="224">
        <v>8</v>
      </c>
      <c r="AU138" s="224">
        <v>4</v>
      </c>
      <c r="AV138" s="224">
        <v>0</v>
      </c>
      <c r="AW138" s="224">
        <v>3</v>
      </c>
    </row>
    <row r="139" spans="1:49" s="26" customFormat="1" x14ac:dyDescent="0.35">
      <c r="A139" s="237" t="s">
        <v>1383</v>
      </c>
      <c r="B139" s="215">
        <v>2025</v>
      </c>
      <c r="C139" s="228" t="s">
        <v>1384</v>
      </c>
      <c r="D139" s="228" t="s">
        <v>1385</v>
      </c>
      <c r="E139" s="228" t="s">
        <v>44</v>
      </c>
      <c r="F139" s="217">
        <v>8</v>
      </c>
      <c r="G139" s="219">
        <v>0</v>
      </c>
      <c r="H139" s="219">
        <v>3</v>
      </c>
      <c r="I139" s="219">
        <v>14</v>
      </c>
      <c r="J139" s="219">
        <v>14</v>
      </c>
      <c r="K139" s="241">
        <v>7</v>
      </c>
      <c r="L139" s="220">
        <f t="shared" si="13"/>
        <v>38</v>
      </c>
      <c r="M139" s="219">
        <v>0</v>
      </c>
      <c r="N139" s="219">
        <v>1</v>
      </c>
      <c r="O139" s="219">
        <v>5</v>
      </c>
      <c r="P139" s="219">
        <v>10</v>
      </c>
      <c r="Q139" s="219">
        <v>13</v>
      </c>
      <c r="R139" s="221">
        <f t="shared" si="14"/>
        <v>29</v>
      </c>
      <c r="S139" s="222">
        <v>9</v>
      </c>
      <c r="T139" s="219">
        <v>0</v>
      </c>
      <c r="U139" s="219">
        <v>10</v>
      </c>
      <c r="V139" s="219">
        <v>0</v>
      </c>
      <c r="W139" s="219">
        <v>48</v>
      </c>
      <c r="X139" s="219">
        <v>0</v>
      </c>
      <c r="Y139" s="219">
        <f t="shared" si="12"/>
        <v>67</v>
      </c>
      <c r="Z139" s="219">
        <v>12</v>
      </c>
      <c r="AA139" s="219">
        <v>55</v>
      </c>
      <c r="AB139" s="219">
        <v>0</v>
      </c>
      <c r="AC139" s="245">
        <f t="shared" si="15"/>
        <v>67</v>
      </c>
      <c r="AD139" s="247">
        <v>32.816109383489234</v>
      </c>
      <c r="AE139" s="247">
        <v>1.7179651784522867</v>
      </c>
      <c r="AF139" s="247">
        <v>30</v>
      </c>
      <c r="AG139" s="243">
        <v>0</v>
      </c>
      <c r="AH139" s="247">
        <v>1</v>
      </c>
      <c r="AI139" s="247">
        <v>1.2043604342963485</v>
      </c>
      <c r="AJ139" s="253">
        <v>67</v>
      </c>
      <c r="AK139" s="223">
        <v>178</v>
      </c>
      <c r="AL139" s="224">
        <v>39</v>
      </c>
      <c r="AM139" s="224">
        <v>44</v>
      </c>
      <c r="AN139" s="224">
        <v>25</v>
      </c>
      <c r="AO139" s="224">
        <v>4</v>
      </c>
      <c r="AP139" s="224">
        <v>0</v>
      </c>
      <c r="AQ139" s="224">
        <v>1</v>
      </c>
      <c r="AR139" s="224">
        <v>0</v>
      </c>
      <c r="AS139" s="224">
        <v>0</v>
      </c>
      <c r="AT139" s="224">
        <v>16</v>
      </c>
      <c r="AU139" s="224">
        <v>2</v>
      </c>
      <c r="AV139" s="224">
        <v>0</v>
      </c>
      <c r="AW139" s="224">
        <v>6</v>
      </c>
    </row>
    <row r="140" spans="1:49" s="26" customFormat="1" x14ac:dyDescent="0.35">
      <c r="A140" s="28"/>
      <c r="B140" s="28"/>
      <c r="C140" s="28"/>
      <c r="D140" s="28"/>
      <c r="E140" s="28"/>
      <c r="F140" s="28"/>
      <c r="G140" s="28"/>
      <c r="T140" s="78"/>
      <c r="U140" s="78"/>
      <c r="V140" s="78"/>
      <c r="W140" s="78"/>
      <c r="X140" s="78"/>
      <c r="Y140" s="78"/>
      <c r="Z140" s="78"/>
      <c r="AA140" s="78"/>
      <c r="AB140" s="78"/>
      <c r="AC140" s="40"/>
      <c r="AD140" s="248"/>
      <c r="AE140" s="246"/>
      <c r="AF140" s="246"/>
      <c r="AG140" s="246"/>
      <c r="AH140" s="246"/>
      <c r="AI140" s="246"/>
      <c r="AJ140" s="174"/>
    </row>
    <row r="141" spans="1:49" x14ac:dyDescent="0.35">
      <c r="A141" s="113"/>
      <c r="G141" s="26"/>
      <c r="H141" s="26"/>
      <c r="I141" s="26"/>
      <c r="J141" s="26"/>
      <c r="K141" s="26"/>
      <c r="M141" s="26"/>
      <c r="N141" s="26"/>
      <c r="O141" s="26"/>
      <c r="P141" s="26"/>
      <c r="Q141" s="78"/>
      <c r="R141" s="78"/>
      <c r="S141" s="78"/>
      <c r="T141" s="78"/>
      <c r="U141" s="78"/>
      <c r="V141" s="78"/>
      <c r="W141" s="78"/>
      <c r="X141" s="78"/>
      <c r="Z141" s="78"/>
      <c r="AA141" s="78"/>
      <c r="AB141" s="78"/>
      <c r="AD141" s="249"/>
    </row>
    <row r="142" spans="1:49" x14ac:dyDescent="0.35">
      <c r="G142" s="28"/>
      <c r="H142" s="26"/>
      <c r="I142" s="26"/>
      <c r="J142" s="26"/>
      <c r="K142" s="26"/>
      <c r="M142" s="26"/>
      <c r="N142" s="26"/>
      <c r="O142" s="26"/>
      <c r="P142" s="26"/>
      <c r="Q142" s="26"/>
      <c r="R142" s="78"/>
      <c r="S142" s="78"/>
      <c r="T142" s="78"/>
      <c r="U142" s="78"/>
      <c r="V142" s="78"/>
      <c r="W142" s="78"/>
      <c r="X142" s="78"/>
      <c r="Z142" s="78"/>
      <c r="AA142" s="78"/>
      <c r="AB142" s="78"/>
      <c r="AC142" s="28"/>
      <c r="AD142" s="246"/>
    </row>
    <row r="143" spans="1:49" x14ac:dyDescent="0.35">
      <c r="G143" s="26"/>
      <c r="H143" s="26"/>
      <c r="I143" s="26"/>
      <c r="J143" s="26"/>
      <c r="K143" s="26"/>
      <c r="M143" s="26"/>
      <c r="N143" s="26"/>
      <c r="O143" s="26"/>
      <c r="P143" s="26"/>
      <c r="Q143" s="26"/>
      <c r="S143" s="78"/>
      <c r="T143" s="78"/>
      <c r="U143" s="78"/>
      <c r="V143" s="78"/>
      <c r="W143" s="78"/>
      <c r="X143" s="78"/>
      <c r="Z143" s="78"/>
      <c r="AA143" s="78"/>
      <c r="AB143" s="78"/>
      <c r="AD143" s="246"/>
    </row>
    <row r="144" spans="1:49" x14ac:dyDescent="0.35">
      <c r="G144" s="26"/>
      <c r="H144" s="26"/>
      <c r="I144" s="26"/>
      <c r="J144" s="26"/>
      <c r="K144" s="26"/>
      <c r="M144" s="26"/>
      <c r="N144" s="26"/>
      <c r="O144" s="26"/>
      <c r="P144" s="26"/>
      <c r="Q144" s="26"/>
      <c r="S144" s="78"/>
      <c r="T144" s="78"/>
      <c r="U144" s="78"/>
      <c r="V144" s="78"/>
      <c r="W144" s="78"/>
      <c r="X144" s="78"/>
      <c r="Z144" s="78"/>
      <c r="AA144" s="78"/>
      <c r="AB144" s="78"/>
      <c r="AD144" s="246"/>
    </row>
    <row r="145" spans="7:30" x14ac:dyDescent="0.35">
      <c r="G145" s="26"/>
      <c r="H145" s="26"/>
      <c r="I145" s="26"/>
      <c r="J145" s="26"/>
      <c r="K145" s="26"/>
      <c r="M145" s="26"/>
      <c r="N145" s="26"/>
      <c r="O145" s="26"/>
      <c r="P145" s="26"/>
      <c r="Q145" s="26"/>
      <c r="S145" s="78"/>
      <c r="T145" s="78"/>
      <c r="U145" s="78"/>
      <c r="V145" s="78"/>
      <c r="W145" s="78"/>
      <c r="X145" s="78"/>
      <c r="Z145" s="78"/>
      <c r="AA145" s="78"/>
      <c r="AB145" s="78"/>
      <c r="AD145" s="246"/>
    </row>
    <row r="146" spans="7:30" x14ac:dyDescent="0.35">
      <c r="G146"/>
      <c r="S146" s="4"/>
      <c r="AD146" s="246"/>
    </row>
  </sheetData>
  <sheetProtection autoFilter="0"/>
  <autoFilter ref="D5:F5" xr:uid="{7AD3F6B2-6172-429A-9681-AB57FC827D23}"/>
  <mergeCells count="11">
    <mergeCell ref="AD2:AJ2"/>
    <mergeCell ref="A2:A3"/>
    <mergeCell ref="B2:B3"/>
    <mergeCell ref="C2:C3"/>
    <mergeCell ref="D2:D3"/>
    <mergeCell ref="E2:E3"/>
    <mergeCell ref="A1:C1"/>
    <mergeCell ref="F2:F3"/>
    <mergeCell ref="G2:L2"/>
    <mergeCell ref="M2:R2"/>
    <mergeCell ref="S2:AC2"/>
  </mergeCells>
  <hyperlinks>
    <hyperlink ref="A1:C1" location="Introduction!A1" display="Click to Return to Introduction Page" xr:uid="{30970430-851A-4815-9A47-ECBE5170A1D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2EC9D-E53F-4304-8A78-3F1E94BCB461}">
  <sheetPr>
    <tabColor theme="7" tint="-0.499984740745262"/>
  </sheetPr>
  <dimension ref="A1:S140"/>
  <sheetViews>
    <sheetView zoomScale="72" zoomScaleNormal="75" workbookViewId="0">
      <pane xSplit="3" ySplit="4" topLeftCell="D5" activePane="bottomRight" state="frozen"/>
      <selection pane="topRight" activeCell="D1" sqref="D1"/>
      <selection pane="bottomLeft" activeCell="A5" sqref="A5"/>
      <selection pane="bottomRight" activeCell="G49" sqref="G49"/>
    </sheetView>
  </sheetViews>
  <sheetFormatPr defaultRowHeight="14.5" x14ac:dyDescent="0.35"/>
  <cols>
    <col min="1" max="1" width="12.08984375" style="60" bestFit="1" customWidth="1"/>
    <col min="2" max="2" width="6" style="60" bestFit="1" customWidth="1"/>
    <col min="3" max="3" width="44" style="60" bestFit="1" customWidth="1"/>
    <col min="4" max="4" width="16.90625" style="60" bestFit="1" customWidth="1"/>
    <col min="5" max="5" width="12" style="60" bestFit="1" customWidth="1"/>
    <col min="6" max="6" width="7.6328125" style="60" bestFit="1" customWidth="1"/>
    <col min="7" max="7" width="26.54296875" style="60" bestFit="1" customWidth="1"/>
    <col min="8" max="9" width="12" style="60" bestFit="1" customWidth="1"/>
    <col min="10" max="10" width="14.453125" style="73" bestFit="1" customWidth="1"/>
    <col min="11" max="11" width="18.36328125" style="28" customWidth="1"/>
    <col min="12" max="12" width="15.54296875" customWidth="1"/>
    <col min="13" max="13" width="16.90625" style="26" bestFit="1" customWidth="1"/>
    <col min="14" max="14" width="15.6328125" style="26" bestFit="1" customWidth="1"/>
    <col min="15" max="15" width="17.36328125" style="26" bestFit="1" customWidth="1"/>
    <col min="16" max="16" width="16.90625" style="26" bestFit="1" customWidth="1"/>
    <col min="17" max="17" width="21.08984375" style="26" bestFit="1" customWidth="1"/>
    <col min="18" max="18" width="16.90625" style="26" bestFit="1" customWidth="1"/>
    <col min="19" max="19" width="16.90625" bestFit="1" customWidth="1"/>
  </cols>
  <sheetData>
    <row r="1" spans="1:19" ht="15" customHeight="1" x14ac:dyDescent="0.35">
      <c r="A1" s="210" t="s">
        <v>435</v>
      </c>
      <c r="B1" s="210"/>
      <c r="C1" s="210"/>
      <c r="D1" s="112" t="s">
        <v>1512</v>
      </c>
      <c r="M1" s="211" t="s">
        <v>395</v>
      </c>
      <c r="N1" s="212"/>
      <c r="O1" s="212"/>
      <c r="P1" s="212"/>
      <c r="Q1" s="212"/>
      <c r="R1" s="212"/>
    </row>
    <row r="2" spans="1:19" ht="43.5" x14ac:dyDescent="0.35">
      <c r="A2" s="99" t="s">
        <v>0</v>
      </c>
      <c r="B2" s="99" t="s">
        <v>376</v>
      </c>
      <c r="C2" s="99" t="s">
        <v>378</v>
      </c>
      <c r="D2" s="101" t="s">
        <v>1</v>
      </c>
      <c r="E2" s="99" t="s">
        <v>2</v>
      </c>
      <c r="F2" s="99" t="s">
        <v>5</v>
      </c>
      <c r="G2" s="100" t="s">
        <v>520</v>
      </c>
      <c r="H2" s="100" t="s">
        <v>1306</v>
      </c>
      <c r="I2" s="100" t="s">
        <v>1307</v>
      </c>
      <c r="J2" s="101" t="s">
        <v>392</v>
      </c>
      <c r="K2" s="167" t="s">
        <v>1343</v>
      </c>
      <c r="L2" s="2" t="s">
        <v>393</v>
      </c>
      <c r="M2" s="102" t="s">
        <v>396</v>
      </c>
      <c r="N2" s="102" t="s">
        <v>397</v>
      </c>
      <c r="O2" s="102" t="s">
        <v>398</v>
      </c>
      <c r="P2" s="101" t="s">
        <v>399</v>
      </c>
      <c r="Q2" s="101" t="s">
        <v>400</v>
      </c>
      <c r="R2" s="103" t="s">
        <v>521</v>
      </c>
      <c r="S2" s="101" t="s">
        <v>394</v>
      </c>
    </row>
    <row r="3" spans="1:19" x14ac:dyDescent="0.35">
      <c r="B3" s="60">
        <f>SUBTOTAL(3,B5:B138)</f>
        <v>134</v>
      </c>
      <c r="C3" s="60" t="s">
        <v>401</v>
      </c>
      <c r="F3" s="67"/>
      <c r="G3" s="65"/>
      <c r="H3" s="67"/>
      <c r="I3" s="68"/>
      <c r="J3" s="116">
        <f>SUBTOTAL(9,J5:J138)</f>
        <v>6562857.0900000008</v>
      </c>
      <c r="K3" s="168"/>
      <c r="L3" s="3">
        <f>SUBTOTAL(9,L5:L138)</f>
        <v>0</v>
      </c>
      <c r="M3" s="139">
        <v>237565921.02658263</v>
      </c>
      <c r="N3" s="139">
        <v>4449664.1261929963</v>
      </c>
      <c r="O3" s="139">
        <v>305210673.86540753</v>
      </c>
      <c r="P3" s="139">
        <v>4673498.6908576386</v>
      </c>
      <c r="Q3" s="139">
        <v>9522211.9409591332</v>
      </c>
      <c r="R3" s="139">
        <v>561421969.64999998</v>
      </c>
      <c r="S3" s="3">
        <f>SUBTOTAL(9,S5:S138)</f>
        <v>0</v>
      </c>
    </row>
    <row r="4" spans="1:19" x14ac:dyDescent="0.35">
      <c r="A4" s="104"/>
      <c r="B4" s="104"/>
      <c r="C4" s="104"/>
      <c r="D4" s="104"/>
      <c r="E4" s="104"/>
      <c r="F4" s="105"/>
      <c r="G4" s="106"/>
      <c r="H4" s="106"/>
      <c r="I4" s="106"/>
      <c r="J4" s="107"/>
      <c r="K4" s="169"/>
      <c r="L4" s="107"/>
      <c r="M4" s="106"/>
      <c r="N4" s="106"/>
      <c r="O4" s="106"/>
      <c r="P4" s="106"/>
      <c r="Q4" s="106"/>
      <c r="R4" s="106"/>
      <c r="S4" s="106"/>
    </row>
    <row r="5" spans="1:19" x14ac:dyDescent="0.35">
      <c r="A5" s="74" t="s">
        <v>46</v>
      </c>
      <c r="B5" s="94">
        <v>2025</v>
      </c>
      <c r="C5" s="95" t="s">
        <v>608</v>
      </c>
      <c r="D5" s="95" t="s">
        <v>33</v>
      </c>
      <c r="E5" s="95" t="s">
        <v>29</v>
      </c>
      <c r="F5" s="95" t="s">
        <v>439</v>
      </c>
      <c r="G5" s="96" t="s">
        <v>606</v>
      </c>
      <c r="H5" s="97">
        <v>45292</v>
      </c>
      <c r="I5" s="98">
        <v>45657</v>
      </c>
      <c r="J5" s="154">
        <v>17355.86</v>
      </c>
      <c r="K5" s="170"/>
      <c r="L5" s="121">
        <v>0</v>
      </c>
      <c r="M5" s="157">
        <v>2387596.7758254432</v>
      </c>
      <c r="N5" s="157">
        <v>346162.32800413732</v>
      </c>
      <c r="O5" s="157">
        <v>4831165.7661954518</v>
      </c>
      <c r="P5" s="157">
        <v>249688.64671921349</v>
      </c>
      <c r="Q5" s="157">
        <v>3445.3732557526419</v>
      </c>
      <c r="R5" s="160">
        <v>7818058.8899999987</v>
      </c>
      <c r="S5" s="23">
        <v>0</v>
      </c>
    </row>
    <row r="6" spans="1:19" x14ac:dyDescent="0.35">
      <c r="A6" s="74" t="s">
        <v>56</v>
      </c>
      <c r="B6" s="94">
        <v>2025</v>
      </c>
      <c r="C6" s="95" t="s">
        <v>609</v>
      </c>
      <c r="D6" s="95" t="s">
        <v>588</v>
      </c>
      <c r="E6" s="95" t="s">
        <v>29</v>
      </c>
      <c r="F6" s="95" t="s">
        <v>439</v>
      </c>
      <c r="G6" s="96" t="s">
        <v>606</v>
      </c>
      <c r="H6" s="97">
        <v>45292</v>
      </c>
      <c r="I6" s="98">
        <v>45657</v>
      </c>
      <c r="J6" s="154">
        <v>104124.16</v>
      </c>
      <c r="K6" s="170"/>
      <c r="L6" s="121">
        <v>0</v>
      </c>
      <c r="M6" s="157">
        <v>709655.011224068</v>
      </c>
      <c r="N6" s="157">
        <v>23693.173768539626</v>
      </c>
      <c r="O6" s="157">
        <v>1490077.6614880345</v>
      </c>
      <c r="P6" s="157">
        <v>54403.573519357604</v>
      </c>
      <c r="Q6" s="157">
        <v>0</v>
      </c>
      <c r="R6" s="160">
        <v>2277829.42</v>
      </c>
      <c r="S6" s="23">
        <v>0</v>
      </c>
    </row>
    <row r="7" spans="1:19" x14ac:dyDescent="0.35">
      <c r="A7" s="74" t="s">
        <v>58</v>
      </c>
      <c r="B7" s="94">
        <v>2025</v>
      </c>
      <c r="C7" s="95" t="s">
        <v>610</v>
      </c>
      <c r="D7" s="95" t="s">
        <v>59</v>
      </c>
      <c r="E7" s="95" t="s">
        <v>60</v>
      </c>
      <c r="F7" s="95" t="s">
        <v>437</v>
      </c>
      <c r="G7" s="96" t="s">
        <v>606</v>
      </c>
      <c r="H7" s="97">
        <v>45292</v>
      </c>
      <c r="I7" s="98">
        <v>45657</v>
      </c>
      <c r="J7" s="154">
        <v>348789.20999999996</v>
      </c>
      <c r="K7" s="170"/>
      <c r="L7" s="121">
        <v>0</v>
      </c>
      <c r="M7" s="157">
        <v>1090244.4389804462</v>
      </c>
      <c r="N7" s="157">
        <v>0</v>
      </c>
      <c r="O7" s="157">
        <v>1398669.0810195536</v>
      </c>
      <c r="P7" s="157">
        <v>0</v>
      </c>
      <c r="Q7" s="157">
        <v>0</v>
      </c>
      <c r="R7" s="160">
        <v>2488913.5199999996</v>
      </c>
      <c r="S7" s="23">
        <v>0</v>
      </c>
    </row>
    <row r="8" spans="1:19" x14ac:dyDescent="0.35">
      <c r="A8" s="74" t="s">
        <v>62</v>
      </c>
      <c r="B8" s="94">
        <v>2025</v>
      </c>
      <c r="C8" s="95" t="s">
        <v>611</v>
      </c>
      <c r="D8" s="95" t="s">
        <v>63</v>
      </c>
      <c r="E8" s="95" t="s">
        <v>29</v>
      </c>
      <c r="F8" s="95" t="s">
        <v>437</v>
      </c>
      <c r="G8" s="96" t="s">
        <v>606</v>
      </c>
      <c r="H8" s="97">
        <v>45292</v>
      </c>
      <c r="I8" s="98">
        <v>45657</v>
      </c>
      <c r="J8" s="154">
        <v>22803.260000000002</v>
      </c>
      <c r="K8" s="170"/>
      <c r="L8" s="121">
        <v>0</v>
      </c>
      <c r="M8" s="157">
        <v>1428351.4768503229</v>
      </c>
      <c r="N8" s="157">
        <v>54237.880583054386</v>
      </c>
      <c r="O8" s="157">
        <v>1792137.1788700016</v>
      </c>
      <c r="P8" s="157">
        <v>26726.023696621134</v>
      </c>
      <c r="Q8" s="157">
        <v>0</v>
      </c>
      <c r="R8" s="160">
        <v>3301452.5599999996</v>
      </c>
      <c r="S8" s="23">
        <v>0</v>
      </c>
    </row>
    <row r="9" spans="1:19" x14ac:dyDescent="0.35">
      <c r="A9" s="74" t="s">
        <v>65</v>
      </c>
      <c r="B9" s="94">
        <v>2025</v>
      </c>
      <c r="C9" s="95" t="s">
        <v>934</v>
      </c>
      <c r="D9" s="95" t="s">
        <v>33</v>
      </c>
      <c r="E9" s="95" t="s">
        <v>29</v>
      </c>
      <c r="F9" s="95" t="s">
        <v>439</v>
      </c>
      <c r="G9" s="96" t="s">
        <v>606</v>
      </c>
      <c r="H9" s="97">
        <v>45292</v>
      </c>
      <c r="I9" s="98">
        <v>45657</v>
      </c>
      <c r="J9" s="154">
        <v>25668.3</v>
      </c>
      <c r="K9" s="170"/>
      <c r="L9" s="121">
        <v>0</v>
      </c>
      <c r="M9" s="157">
        <v>1073213.1408883797</v>
      </c>
      <c r="N9" s="157">
        <v>44978.805486810663</v>
      </c>
      <c r="O9" s="157">
        <v>1826255.7645266475</v>
      </c>
      <c r="P9" s="157">
        <v>3124.6204420372187</v>
      </c>
      <c r="Q9" s="157">
        <v>32912.668656125366</v>
      </c>
      <c r="R9" s="160">
        <v>2980485</v>
      </c>
      <c r="S9" s="23">
        <v>0</v>
      </c>
    </row>
    <row r="10" spans="1:19" x14ac:dyDescent="0.35">
      <c r="A10" s="74" t="s">
        <v>66</v>
      </c>
      <c r="B10" s="94">
        <v>2025</v>
      </c>
      <c r="C10" s="95" t="s">
        <v>612</v>
      </c>
      <c r="D10" s="95" t="s">
        <v>938</v>
      </c>
      <c r="E10" s="95" t="s">
        <v>29</v>
      </c>
      <c r="F10" s="95" t="s">
        <v>437</v>
      </c>
      <c r="G10" s="96" t="s">
        <v>606</v>
      </c>
      <c r="H10" s="97">
        <v>45292</v>
      </c>
      <c r="I10" s="98">
        <v>45657</v>
      </c>
      <c r="J10" s="154">
        <v>35696.58</v>
      </c>
      <c r="K10" s="170"/>
      <c r="L10" s="121">
        <v>0</v>
      </c>
      <c r="M10" s="157">
        <v>2905602.9086917387</v>
      </c>
      <c r="N10" s="157">
        <v>73720.235665865359</v>
      </c>
      <c r="O10" s="157">
        <v>2721817.7040259731</v>
      </c>
      <c r="P10" s="157">
        <v>11298.79758296096</v>
      </c>
      <c r="Q10" s="157">
        <v>45555.284033460906</v>
      </c>
      <c r="R10" s="160">
        <v>5757994.9299999988</v>
      </c>
      <c r="S10" s="23">
        <v>0</v>
      </c>
    </row>
    <row r="11" spans="1:19" x14ac:dyDescent="0.35">
      <c r="A11" s="74" t="s">
        <v>70</v>
      </c>
      <c r="B11" s="94">
        <v>2025</v>
      </c>
      <c r="C11" s="95" t="s">
        <v>614</v>
      </c>
      <c r="D11" s="95" t="s">
        <v>33</v>
      </c>
      <c r="E11" s="95" t="s">
        <v>29</v>
      </c>
      <c r="F11" s="95" t="s">
        <v>439</v>
      </c>
      <c r="G11" s="96" t="s">
        <v>606</v>
      </c>
      <c r="H11" s="97">
        <v>45292</v>
      </c>
      <c r="I11" s="98">
        <v>45657</v>
      </c>
      <c r="J11" s="154">
        <v>33892.969999999994</v>
      </c>
      <c r="K11" s="170"/>
      <c r="L11" s="121">
        <v>0</v>
      </c>
      <c r="M11" s="157">
        <v>1776345.7309170885</v>
      </c>
      <c r="N11" s="157">
        <v>253511.49366066401</v>
      </c>
      <c r="O11" s="157">
        <v>5300574.5863192771</v>
      </c>
      <c r="P11" s="157">
        <v>188337.36225178649</v>
      </c>
      <c r="Q11" s="157">
        <v>41756.686851184619</v>
      </c>
      <c r="R11" s="160">
        <v>7560525.8600000013</v>
      </c>
      <c r="S11" s="23">
        <v>0</v>
      </c>
    </row>
    <row r="12" spans="1:19" x14ac:dyDescent="0.35">
      <c r="A12" s="74" t="s">
        <v>72</v>
      </c>
      <c r="B12" s="94">
        <v>2025</v>
      </c>
      <c r="C12" s="95" t="s">
        <v>763</v>
      </c>
      <c r="D12" s="95" t="s">
        <v>73</v>
      </c>
      <c r="E12" s="95" t="s">
        <v>60</v>
      </c>
      <c r="F12" s="95" t="s">
        <v>437</v>
      </c>
      <c r="G12" s="96" t="s">
        <v>606</v>
      </c>
      <c r="H12" s="97">
        <v>45292</v>
      </c>
      <c r="I12" s="98">
        <v>45657</v>
      </c>
      <c r="J12" s="154">
        <v>13636.569999999998</v>
      </c>
      <c r="K12" s="170"/>
      <c r="L12" s="121">
        <v>0</v>
      </c>
      <c r="M12" s="157">
        <v>2827294.3242590614</v>
      </c>
      <c r="N12" s="157">
        <v>194028.86328277487</v>
      </c>
      <c r="O12" s="157">
        <v>3792016.4367045257</v>
      </c>
      <c r="P12" s="157">
        <v>381419.01876344619</v>
      </c>
      <c r="Q12" s="157">
        <v>106944.08699019252</v>
      </c>
      <c r="R12" s="160">
        <v>7301702.7300000014</v>
      </c>
      <c r="S12" s="23">
        <v>0</v>
      </c>
    </row>
    <row r="13" spans="1:19" x14ac:dyDescent="0.35">
      <c r="A13" s="74" t="s">
        <v>75</v>
      </c>
      <c r="B13" s="94">
        <v>2025</v>
      </c>
      <c r="C13" s="95" t="s">
        <v>615</v>
      </c>
      <c r="D13" s="95" t="s">
        <v>76</v>
      </c>
      <c r="E13" s="95" t="s">
        <v>77</v>
      </c>
      <c r="F13" s="95" t="s">
        <v>438</v>
      </c>
      <c r="G13" s="96" t="s">
        <v>606</v>
      </c>
      <c r="H13" s="97">
        <v>45292</v>
      </c>
      <c r="I13" s="98">
        <v>45657</v>
      </c>
      <c r="J13" s="154">
        <v>27252.03</v>
      </c>
      <c r="K13" s="170"/>
      <c r="L13" s="121">
        <v>0</v>
      </c>
      <c r="M13" s="157">
        <v>1785879.0738305533</v>
      </c>
      <c r="N13" s="157">
        <v>18298.521808039939</v>
      </c>
      <c r="O13" s="157">
        <v>2962471.0686637857</v>
      </c>
      <c r="P13" s="157">
        <v>24421.519879710329</v>
      </c>
      <c r="Q13" s="157">
        <v>326426.25581791054</v>
      </c>
      <c r="R13" s="160">
        <v>5117496.4399999995</v>
      </c>
      <c r="S13" s="23">
        <v>0</v>
      </c>
    </row>
    <row r="14" spans="1:19" x14ac:dyDescent="0.35">
      <c r="A14" s="74" t="s">
        <v>79</v>
      </c>
      <c r="B14" s="94">
        <v>2025</v>
      </c>
      <c r="C14" s="95" t="s">
        <v>616</v>
      </c>
      <c r="D14" s="95" t="s">
        <v>81</v>
      </c>
      <c r="E14" s="95" t="s">
        <v>82</v>
      </c>
      <c r="F14" s="95" t="s">
        <v>436</v>
      </c>
      <c r="G14" s="96" t="s">
        <v>606</v>
      </c>
      <c r="H14" s="97">
        <v>45292</v>
      </c>
      <c r="I14" s="98">
        <v>45657</v>
      </c>
      <c r="J14" s="154">
        <v>41739.920000000006</v>
      </c>
      <c r="K14" s="170"/>
      <c r="L14" s="121">
        <v>0</v>
      </c>
      <c r="M14" s="157">
        <v>2929589.7729223925</v>
      </c>
      <c r="N14" s="157">
        <v>329503.7512310773</v>
      </c>
      <c r="O14" s="157">
        <v>5356573.4399767406</v>
      </c>
      <c r="P14" s="157">
        <v>471303.84404663066</v>
      </c>
      <c r="Q14" s="157">
        <v>166244.5418231588</v>
      </c>
      <c r="R14" s="160">
        <v>9253215.3499999978</v>
      </c>
      <c r="S14" s="23">
        <v>0</v>
      </c>
    </row>
    <row r="15" spans="1:19" x14ac:dyDescent="0.35">
      <c r="A15" s="74" t="s">
        <v>85</v>
      </c>
      <c r="B15" s="94">
        <v>2025</v>
      </c>
      <c r="C15" s="140" t="s">
        <v>1478</v>
      </c>
      <c r="D15" s="95" t="s">
        <v>33</v>
      </c>
      <c r="E15" s="95" t="s">
        <v>29</v>
      </c>
      <c r="F15" s="95" t="s">
        <v>439</v>
      </c>
      <c r="G15" s="96" t="s">
        <v>606</v>
      </c>
      <c r="H15" s="97">
        <v>45292</v>
      </c>
      <c r="I15" s="98">
        <v>45657</v>
      </c>
      <c r="J15" s="154">
        <v>190542.63</v>
      </c>
      <c r="K15" s="170"/>
      <c r="L15" s="121">
        <v>0</v>
      </c>
      <c r="M15" s="157">
        <v>745499.43344635656</v>
      </c>
      <c r="N15" s="157">
        <v>56891.47546622614</v>
      </c>
      <c r="O15" s="157">
        <v>2468926.2016877639</v>
      </c>
      <c r="P15" s="157">
        <v>49630.692232592759</v>
      </c>
      <c r="Q15" s="157">
        <v>34718.15716706097</v>
      </c>
      <c r="R15" s="160">
        <v>3355665.9600000004</v>
      </c>
      <c r="S15" s="23">
        <v>0</v>
      </c>
    </row>
    <row r="16" spans="1:19" x14ac:dyDescent="0.35">
      <c r="A16" s="74" t="s">
        <v>87</v>
      </c>
      <c r="B16" s="94">
        <v>2025</v>
      </c>
      <c r="C16" s="95" t="s">
        <v>617</v>
      </c>
      <c r="D16" s="95" t="s">
        <v>88</v>
      </c>
      <c r="E16" s="95" t="s">
        <v>29</v>
      </c>
      <c r="F16" s="95" t="s">
        <v>437</v>
      </c>
      <c r="G16" s="96" t="s">
        <v>606</v>
      </c>
      <c r="H16" s="97">
        <v>45292</v>
      </c>
      <c r="I16" s="98">
        <v>45657</v>
      </c>
      <c r="J16" s="154">
        <v>63926.93</v>
      </c>
      <c r="K16" s="170"/>
      <c r="L16" s="121">
        <v>0</v>
      </c>
      <c r="M16" s="157">
        <v>1886484.6229250696</v>
      </c>
      <c r="N16" s="157">
        <v>75010.711950824407</v>
      </c>
      <c r="O16" s="157">
        <v>2568088.8095566127</v>
      </c>
      <c r="P16" s="157">
        <v>78880.251267318308</v>
      </c>
      <c r="Q16" s="157">
        <v>14931.304300175314</v>
      </c>
      <c r="R16" s="160">
        <v>4623395.7</v>
      </c>
      <c r="S16" s="23">
        <v>0</v>
      </c>
    </row>
    <row r="17" spans="1:19" x14ac:dyDescent="0.35">
      <c r="A17" s="74" t="s">
        <v>91</v>
      </c>
      <c r="B17" s="94">
        <v>2025</v>
      </c>
      <c r="C17" s="95" t="s">
        <v>620</v>
      </c>
      <c r="D17" s="95" t="s">
        <v>588</v>
      </c>
      <c r="E17" s="95" t="s">
        <v>29</v>
      </c>
      <c r="F17" s="95" t="s">
        <v>439</v>
      </c>
      <c r="G17" s="96" t="s">
        <v>606</v>
      </c>
      <c r="H17" s="97">
        <v>45292</v>
      </c>
      <c r="I17" s="98">
        <v>45657</v>
      </c>
      <c r="J17" s="154">
        <v>49938.009999999995</v>
      </c>
      <c r="K17" s="170"/>
      <c r="L17" s="121">
        <v>0</v>
      </c>
      <c r="M17" s="157">
        <v>2387619.7543693311</v>
      </c>
      <c r="N17" s="157">
        <v>77740.593391870309</v>
      </c>
      <c r="O17" s="157">
        <v>5118040.4854587317</v>
      </c>
      <c r="P17" s="157">
        <v>63946.333515727049</v>
      </c>
      <c r="Q17" s="157">
        <v>39818.85326433825</v>
      </c>
      <c r="R17" s="160">
        <v>7687166.0199999977</v>
      </c>
      <c r="S17" s="23">
        <v>0</v>
      </c>
    </row>
    <row r="18" spans="1:19" x14ac:dyDescent="0.35">
      <c r="A18" s="74" t="s">
        <v>93</v>
      </c>
      <c r="B18" s="94">
        <v>2025</v>
      </c>
      <c r="C18" s="95" t="s">
        <v>959</v>
      </c>
      <c r="D18" s="95" t="s">
        <v>94</v>
      </c>
      <c r="E18" s="95" t="s">
        <v>29</v>
      </c>
      <c r="F18" s="95" t="s">
        <v>437</v>
      </c>
      <c r="G18" s="96" t="s">
        <v>606</v>
      </c>
      <c r="H18" s="97">
        <v>45292</v>
      </c>
      <c r="I18" s="98">
        <v>45657</v>
      </c>
      <c r="J18" s="154">
        <v>12155.65</v>
      </c>
      <c r="K18" s="170"/>
      <c r="L18" s="121">
        <v>0</v>
      </c>
      <c r="M18" s="157">
        <v>1306707.286674171</v>
      </c>
      <c r="N18" s="157">
        <v>61653.937797816347</v>
      </c>
      <c r="O18" s="157">
        <v>1312723.9433643853</v>
      </c>
      <c r="P18" s="157">
        <v>19059.206609060919</v>
      </c>
      <c r="Q18" s="157">
        <v>13854.36555456629</v>
      </c>
      <c r="R18" s="160">
        <v>2713998.74</v>
      </c>
      <c r="S18" s="23">
        <v>0</v>
      </c>
    </row>
    <row r="19" spans="1:19" x14ac:dyDescent="0.35">
      <c r="A19" s="74" t="s">
        <v>96</v>
      </c>
      <c r="B19" s="94">
        <v>2025</v>
      </c>
      <c r="C19" s="95" t="s">
        <v>621</v>
      </c>
      <c r="D19" s="95" t="s">
        <v>97</v>
      </c>
      <c r="E19" s="95" t="s">
        <v>29</v>
      </c>
      <c r="F19" s="95" t="s">
        <v>437</v>
      </c>
      <c r="G19" s="96" t="s">
        <v>606</v>
      </c>
      <c r="H19" s="97">
        <v>45292</v>
      </c>
      <c r="I19" s="98">
        <v>45657</v>
      </c>
      <c r="J19" s="154">
        <v>41271.14</v>
      </c>
      <c r="K19" s="170"/>
      <c r="L19" s="121">
        <v>0</v>
      </c>
      <c r="M19" s="157">
        <v>1503648.4438131945</v>
      </c>
      <c r="N19" s="157">
        <v>31828.123260650969</v>
      </c>
      <c r="O19" s="157">
        <v>1659023.8761632713</v>
      </c>
      <c r="P19" s="157">
        <v>58507.701555286767</v>
      </c>
      <c r="Q19" s="157">
        <v>75596.945207596233</v>
      </c>
      <c r="R19" s="160">
        <v>3328605.0899999994</v>
      </c>
      <c r="S19" s="23">
        <v>0</v>
      </c>
    </row>
    <row r="20" spans="1:19" x14ac:dyDescent="0.35">
      <c r="A20" s="74" t="s">
        <v>99</v>
      </c>
      <c r="B20" s="94">
        <v>2025</v>
      </c>
      <c r="C20" s="95" t="s">
        <v>965</v>
      </c>
      <c r="D20" s="95" t="s">
        <v>33</v>
      </c>
      <c r="E20" s="95" t="s">
        <v>29</v>
      </c>
      <c r="F20" s="95" t="s">
        <v>439</v>
      </c>
      <c r="G20" s="96" t="s">
        <v>606</v>
      </c>
      <c r="H20" s="97">
        <v>45292</v>
      </c>
      <c r="I20" s="98">
        <v>45657</v>
      </c>
      <c r="J20" s="154">
        <v>54098.75</v>
      </c>
      <c r="K20" s="170"/>
      <c r="L20" s="121">
        <v>0</v>
      </c>
      <c r="M20" s="157">
        <v>1237782.1098673877</v>
      </c>
      <c r="N20" s="157">
        <v>204436.40067152545</v>
      </c>
      <c r="O20" s="157">
        <v>2489925.1999855409</v>
      </c>
      <c r="P20" s="157">
        <v>117179.43998802552</v>
      </c>
      <c r="Q20" s="157">
        <v>37579.81948752061</v>
      </c>
      <c r="R20" s="160">
        <v>4086902.9699999997</v>
      </c>
      <c r="S20" s="23">
        <v>0</v>
      </c>
    </row>
    <row r="21" spans="1:19" x14ac:dyDescent="0.35">
      <c r="A21" s="74" t="s">
        <v>101</v>
      </c>
      <c r="B21" s="94">
        <v>2025</v>
      </c>
      <c r="C21" s="95" t="s">
        <v>623</v>
      </c>
      <c r="D21" s="95" t="s">
        <v>33</v>
      </c>
      <c r="E21" s="95" t="s">
        <v>29</v>
      </c>
      <c r="F21" s="95" t="s">
        <v>439</v>
      </c>
      <c r="G21" s="96" t="s">
        <v>606</v>
      </c>
      <c r="H21" s="97">
        <v>45292</v>
      </c>
      <c r="I21" s="98">
        <v>45657</v>
      </c>
      <c r="J21" s="154">
        <v>26148.48</v>
      </c>
      <c r="K21" s="170"/>
      <c r="L21" s="121">
        <v>0</v>
      </c>
      <c r="M21" s="157">
        <v>1560921.3868816181</v>
      </c>
      <c r="N21" s="157">
        <v>278180.73363500042</v>
      </c>
      <c r="O21" s="157">
        <v>3431360.8567644004</v>
      </c>
      <c r="P21" s="157">
        <v>175579.35554282102</v>
      </c>
      <c r="Q21" s="157">
        <v>34484.087176159839</v>
      </c>
      <c r="R21" s="160">
        <v>5480526.4199999999</v>
      </c>
      <c r="S21" s="23">
        <v>0</v>
      </c>
    </row>
    <row r="22" spans="1:19" x14ac:dyDescent="0.35">
      <c r="A22" s="74" t="s">
        <v>102</v>
      </c>
      <c r="B22" s="94">
        <v>2025</v>
      </c>
      <c r="C22" s="95" t="s">
        <v>625</v>
      </c>
      <c r="D22" s="95" t="s">
        <v>588</v>
      </c>
      <c r="E22" s="95" t="s">
        <v>29</v>
      </c>
      <c r="F22" s="95" t="s">
        <v>439</v>
      </c>
      <c r="G22" s="96" t="s">
        <v>606</v>
      </c>
      <c r="H22" s="97">
        <v>45292</v>
      </c>
      <c r="I22" s="98">
        <v>45657</v>
      </c>
      <c r="J22" s="154">
        <v>27221.61</v>
      </c>
      <c r="K22" s="170"/>
      <c r="L22" s="121">
        <v>0</v>
      </c>
      <c r="M22" s="157">
        <v>1146935.3920677006</v>
      </c>
      <c r="N22" s="157">
        <v>119883.52188240268</v>
      </c>
      <c r="O22" s="157">
        <v>2872034.4053981053</v>
      </c>
      <c r="P22" s="157">
        <v>84301.254749295447</v>
      </c>
      <c r="Q22" s="157">
        <v>37962.765902495914</v>
      </c>
      <c r="R22" s="160">
        <v>4261117.34</v>
      </c>
      <c r="S22" s="23">
        <v>0</v>
      </c>
    </row>
    <row r="23" spans="1:19" x14ac:dyDescent="0.35">
      <c r="A23" s="74" t="s">
        <v>104</v>
      </c>
      <c r="B23" s="94">
        <v>2025</v>
      </c>
      <c r="C23" s="95" t="s">
        <v>626</v>
      </c>
      <c r="D23" s="95" t="s">
        <v>105</v>
      </c>
      <c r="E23" s="95" t="s">
        <v>29</v>
      </c>
      <c r="F23" s="95" t="s">
        <v>437</v>
      </c>
      <c r="G23" s="96" t="s">
        <v>606</v>
      </c>
      <c r="H23" s="97">
        <v>45292</v>
      </c>
      <c r="I23" s="98">
        <v>45657</v>
      </c>
      <c r="J23" s="154">
        <v>176311.33000000002</v>
      </c>
      <c r="K23" s="170"/>
      <c r="L23" s="121">
        <v>0</v>
      </c>
      <c r="M23" s="157">
        <v>3431580.5708729639</v>
      </c>
      <c r="N23" s="157">
        <v>143022.49017635424</v>
      </c>
      <c r="O23" s="157">
        <v>2861480.8989506825</v>
      </c>
      <c r="P23" s="157">
        <v>0</v>
      </c>
      <c r="Q23" s="157">
        <v>0</v>
      </c>
      <c r="R23" s="160">
        <v>6436083.9600000009</v>
      </c>
      <c r="S23" s="23">
        <v>0</v>
      </c>
    </row>
    <row r="24" spans="1:19" x14ac:dyDescent="0.35">
      <c r="A24" s="74" t="s">
        <v>109</v>
      </c>
      <c r="B24" s="94">
        <v>2025</v>
      </c>
      <c r="C24" s="95" t="s">
        <v>979</v>
      </c>
      <c r="D24" s="95" t="s">
        <v>111</v>
      </c>
      <c r="E24" s="95" t="s">
        <v>112</v>
      </c>
      <c r="F24" s="95" t="s">
        <v>114</v>
      </c>
      <c r="G24" s="96" t="s">
        <v>606</v>
      </c>
      <c r="H24" s="97">
        <v>45292</v>
      </c>
      <c r="I24" s="98">
        <v>45657</v>
      </c>
      <c r="J24" s="154">
        <v>36400.200000000004</v>
      </c>
      <c r="K24" s="170"/>
      <c r="L24" s="121">
        <v>0</v>
      </c>
      <c r="M24" s="157">
        <v>3707251.0453404863</v>
      </c>
      <c r="N24" s="157">
        <v>35296.878776344456</v>
      </c>
      <c r="O24" s="157">
        <v>5605544.8683048245</v>
      </c>
      <c r="P24" s="157">
        <v>33466.36673270895</v>
      </c>
      <c r="Q24" s="157">
        <v>397735.56084563729</v>
      </c>
      <c r="R24" s="160">
        <v>9779294.7200000025</v>
      </c>
      <c r="S24" s="23">
        <v>0</v>
      </c>
    </row>
    <row r="25" spans="1:19" x14ac:dyDescent="0.35">
      <c r="A25" s="74" t="s">
        <v>118</v>
      </c>
      <c r="B25" s="94">
        <v>2025</v>
      </c>
      <c r="C25" s="95" t="s">
        <v>627</v>
      </c>
      <c r="D25" s="95" t="s">
        <v>63</v>
      </c>
      <c r="E25" s="95" t="s">
        <v>29</v>
      </c>
      <c r="F25" s="95" t="s">
        <v>437</v>
      </c>
      <c r="G25" s="96" t="s">
        <v>606</v>
      </c>
      <c r="H25" s="97">
        <v>45292</v>
      </c>
      <c r="I25" s="98">
        <v>45657</v>
      </c>
      <c r="J25" s="154">
        <v>22077.66</v>
      </c>
      <c r="K25" s="170"/>
      <c r="L25" s="121">
        <v>0</v>
      </c>
      <c r="M25" s="157">
        <v>2532629.7158169374</v>
      </c>
      <c r="N25" s="157">
        <v>227934.16547271071</v>
      </c>
      <c r="O25" s="157">
        <v>5323985.814949587</v>
      </c>
      <c r="P25" s="157">
        <v>160469.09659605494</v>
      </c>
      <c r="Q25" s="157">
        <v>39263.537164711102</v>
      </c>
      <c r="R25" s="160">
        <v>8284282.330000001</v>
      </c>
      <c r="S25" s="23">
        <v>0</v>
      </c>
    </row>
    <row r="26" spans="1:19" x14ac:dyDescent="0.35">
      <c r="A26" s="74" t="s">
        <v>119</v>
      </c>
      <c r="B26" s="94">
        <v>2025</v>
      </c>
      <c r="C26" s="95" t="s">
        <v>987</v>
      </c>
      <c r="D26" s="95" t="s">
        <v>33</v>
      </c>
      <c r="E26" s="95" t="s">
        <v>29</v>
      </c>
      <c r="F26" s="95" t="s">
        <v>439</v>
      </c>
      <c r="G26" s="96" t="s">
        <v>606</v>
      </c>
      <c r="H26" s="97">
        <v>45292</v>
      </c>
      <c r="I26" s="98">
        <v>45657</v>
      </c>
      <c r="J26" s="154">
        <v>12029.11</v>
      </c>
      <c r="K26" s="170"/>
      <c r="L26" s="121">
        <v>0</v>
      </c>
      <c r="M26" s="157">
        <v>1383525.6187793009</v>
      </c>
      <c r="N26" s="157">
        <v>182156.45209869629</v>
      </c>
      <c r="O26" s="157">
        <v>2435225.9691373785</v>
      </c>
      <c r="P26" s="157">
        <v>54629.203767353902</v>
      </c>
      <c r="Q26" s="157">
        <v>96831.246217270716</v>
      </c>
      <c r="R26" s="160">
        <v>4152368.4900000007</v>
      </c>
      <c r="S26" s="23">
        <v>0</v>
      </c>
    </row>
    <row r="27" spans="1:19" x14ac:dyDescent="0.35">
      <c r="A27" s="74" t="s">
        <v>122</v>
      </c>
      <c r="B27" s="94">
        <v>2025</v>
      </c>
      <c r="C27" s="95" t="s">
        <v>628</v>
      </c>
      <c r="D27" s="95" t="s">
        <v>123</v>
      </c>
      <c r="E27" s="95" t="s">
        <v>29</v>
      </c>
      <c r="F27" s="95" t="s">
        <v>437</v>
      </c>
      <c r="G27" s="96" t="s">
        <v>606</v>
      </c>
      <c r="H27" s="97">
        <v>45292</v>
      </c>
      <c r="I27" s="98">
        <v>45657</v>
      </c>
      <c r="J27" s="154">
        <v>28923.73</v>
      </c>
      <c r="K27" s="170"/>
      <c r="L27" s="121">
        <v>0</v>
      </c>
      <c r="M27" s="157">
        <v>2348916.8996636295</v>
      </c>
      <c r="N27" s="157">
        <v>149790.75418550146</v>
      </c>
      <c r="O27" s="157">
        <v>3357748.622095203</v>
      </c>
      <c r="P27" s="157">
        <v>297559.0421396927</v>
      </c>
      <c r="Q27" s="157">
        <v>64481.201915973288</v>
      </c>
      <c r="R27" s="160">
        <v>6218496.5199999986</v>
      </c>
      <c r="S27" s="23">
        <v>0</v>
      </c>
    </row>
    <row r="28" spans="1:19" x14ac:dyDescent="0.35">
      <c r="A28" s="74" t="s">
        <v>125</v>
      </c>
      <c r="B28" s="94">
        <v>2025</v>
      </c>
      <c r="C28" s="95" t="s">
        <v>777</v>
      </c>
      <c r="D28" s="95" t="s">
        <v>262</v>
      </c>
      <c r="E28" s="95" t="s">
        <v>126</v>
      </c>
      <c r="F28" s="95" t="s">
        <v>116</v>
      </c>
      <c r="G28" s="96" t="s">
        <v>606</v>
      </c>
      <c r="H28" s="97">
        <v>45292</v>
      </c>
      <c r="I28" s="98">
        <v>45657</v>
      </c>
      <c r="J28" s="154">
        <v>18141.160000000003</v>
      </c>
      <c r="K28" s="170"/>
      <c r="L28" s="121">
        <v>0</v>
      </c>
      <c r="M28" s="157">
        <v>2122666.7471212572</v>
      </c>
      <c r="N28" s="157">
        <v>83784.980327689947</v>
      </c>
      <c r="O28" s="157">
        <v>2597250.8066826211</v>
      </c>
      <c r="P28" s="157">
        <v>41279.915289477409</v>
      </c>
      <c r="Q28" s="157">
        <v>82559.830578954818</v>
      </c>
      <c r="R28" s="160">
        <v>4927542.28</v>
      </c>
      <c r="S28" s="23">
        <v>0</v>
      </c>
    </row>
    <row r="29" spans="1:19" x14ac:dyDescent="0.35">
      <c r="A29" s="74" t="s">
        <v>128</v>
      </c>
      <c r="B29" s="94">
        <v>2025</v>
      </c>
      <c r="C29" s="95" t="s">
        <v>629</v>
      </c>
      <c r="D29" s="95" t="s">
        <v>33</v>
      </c>
      <c r="E29" s="95" t="s">
        <v>29</v>
      </c>
      <c r="F29" s="95" t="s">
        <v>439</v>
      </c>
      <c r="G29" s="96" t="s">
        <v>606</v>
      </c>
      <c r="H29" s="97">
        <v>45292</v>
      </c>
      <c r="I29" s="98">
        <v>45657</v>
      </c>
      <c r="J29" s="154">
        <v>9398.85</v>
      </c>
      <c r="K29" s="170"/>
      <c r="L29" s="121">
        <v>0</v>
      </c>
      <c r="M29" s="157">
        <v>487587.21992177918</v>
      </c>
      <c r="N29" s="157">
        <v>14444.251280510314</v>
      </c>
      <c r="O29" s="157">
        <v>975317.17879771045</v>
      </c>
      <c r="P29" s="157">
        <v>0</v>
      </c>
      <c r="Q29" s="157">
        <v>0</v>
      </c>
      <c r="R29" s="160">
        <v>1477348.65</v>
      </c>
      <c r="S29" s="23">
        <v>0</v>
      </c>
    </row>
    <row r="30" spans="1:19" x14ac:dyDescent="0.35">
      <c r="A30" s="74" t="s">
        <v>133</v>
      </c>
      <c r="B30" s="94">
        <v>2025</v>
      </c>
      <c r="C30" s="95" t="s">
        <v>630</v>
      </c>
      <c r="D30" s="95" t="s">
        <v>134</v>
      </c>
      <c r="E30" s="95" t="s">
        <v>29</v>
      </c>
      <c r="F30" s="95" t="s">
        <v>437</v>
      </c>
      <c r="G30" s="96" t="s">
        <v>606</v>
      </c>
      <c r="H30" s="97">
        <v>45292</v>
      </c>
      <c r="I30" s="98">
        <v>45657</v>
      </c>
      <c r="J30" s="154">
        <v>10782.51</v>
      </c>
      <c r="K30" s="170"/>
      <c r="L30" s="121">
        <v>0</v>
      </c>
      <c r="M30" s="157">
        <v>1062674.7982086614</v>
      </c>
      <c r="N30" s="157">
        <v>22304.886143981454</v>
      </c>
      <c r="O30" s="157">
        <v>1752484.6572894433</v>
      </c>
      <c r="P30" s="157">
        <v>62757.475351345718</v>
      </c>
      <c r="Q30" s="157">
        <v>42465.34300656808</v>
      </c>
      <c r="R30" s="160">
        <v>2942687.16</v>
      </c>
      <c r="S30" s="23">
        <v>0</v>
      </c>
    </row>
    <row r="31" spans="1:19" x14ac:dyDescent="0.35">
      <c r="A31" s="74" t="s">
        <v>136</v>
      </c>
      <c r="B31" s="94">
        <v>2025</v>
      </c>
      <c r="C31" s="95" t="s">
        <v>632</v>
      </c>
      <c r="D31" s="95" t="s">
        <v>137</v>
      </c>
      <c r="E31" s="95" t="s">
        <v>29</v>
      </c>
      <c r="F31" s="95" t="s">
        <v>437</v>
      </c>
      <c r="G31" s="96" t="s">
        <v>606</v>
      </c>
      <c r="H31" s="97">
        <v>45292</v>
      </c>
      <c r="I31" s="98">
        <v>45657</v>
      </c>
      <c r="J31" s="154">
        <v>11271.59</v>
      </c>
      <c r="K31" s="170"/>
      <c r="L31" s="121">
        <v>0</v>
      </c>
      <c r="M31" s="157">
        <v>1645435.8711953848</v>
      </c>
      <c r="N31" s="157">
        <v>93155.115455684529</v>
      </c>
      <c r="O31" s="157">
        <v>2677420.3634657119</v>
      </c>
      <c r="P31" s="157">
        <v>120917.8133746737</v>
      </c>
      <c r="Q31" s="157">
        <v>43115.546508544656</v>
      </c>
      <c r="R31" s="160">
        <v>4580044.71</v>
      </c>
      <c r="S31" s="23">
        <v>0</v>
      </c>
    </row>
    <row r="32" spans="1:19" x14ac:dyDescent="0.35">
      <c r="A32" s="74" t="s">
        <v>139</v>
      </c>
      <c r="B32" s="94">
        <v>2025</v>
      </c>
      <c r="C32" s="95" t="s">
        <v>634</v>
      </c>
      <c r="D32" s="95" t="s">
        <v>140</v>
      </c>
      <c r="E32" s="95" t="s">
        <v>29</v>
      </c>
      <c r="F32" s="95" t="s">
        <v>437</v>
      </c>
      <c r="G32" s="96" t="s">
        <v>606</v>
      </c>
      <c r="H32" s="97">
        <v>45292</v>
      </c>
      <c r="I32" s="98">
        <v>45657</v>
      </c>
      <c r="J32" s="154">
        <v>87815.189999999988</v>
      </c>
      <c r="K32" s="170"/>
      <c r="L32" s="121">
        <v>0</v>
      </c>
      <c r="M32" s="157">
        <v>2744737.2840988743</v>
      </c>
      <c r="N32" s="157">
        <v>142169.29283625365</v>
      </c>
      <c r="O32" s="157">
        <v>4951243.3387571834</v>
      </c>
      <c r="P32" s="157">
        <v>141371.98605142962</v>
      </c>
      <c r="Q32" s="157">
        <v>273403.99825625942</v>
      </c>
      <c r="R32" s="160">
        <v>8252925.9000000004</v>
      </c>
      <c r="S32" s="23">
        <v>0</v>
      </c>
    </row>
    <row r="33" spans="1:19" x14ac:dyDescent="0.35">
      <c r="A33" s="74" t="s">
        <v>145</v>
      </c>
      <c r="B33" s="94">
        <v>2025</v>
      </c>
      <c r="C33" s="95" t="s">
        <v>635</v>
      </c>
      <c r="D33" s="95" t="s">
        <v>37</v>
      </c>
      <c r="E33" s="95" t="s">
        <v>38</v>
      </c>
      <c r="F33" s="95" t="s">
        <v>440</v>
      </c>
      <c r="G33" s="96" t="s">
        <v>606</v>
      </c>
      <c r="H33" s="97">
        <v>45292</v>
      </c>
      <c r="I33" s="98">
        <v>45657</v>
      </c>
      <c r="J33" s="155">
        <v>380108.52999999997</v>
      </c>
      <c r="K33" s="170" t="s">
        <v>1479</v>
      </c>
      <c r="L33" s="121">
        <v>0</v>
      </c>
      <c r="M33" s="157">
        <v>1276328.9436946325</v>
      </c>
      <c r="N33" s="157">
        <v>0</v>
      </c>
      <c r="O33" s="157">
        <v>1704317.413639768</v>
      </c>
      <c r="P33" s="157">
        <v>0</v>
      </c>
      <c r="Q33" s="157">
        <v>38737.43266559951</v>
      </c>
      <c r="R33" s="160">
        <v>3019383.79</v>
      </c>
      <c r="S33" s="23">
        <v>0</v>
      </c>
    </row>
    <row r="34" spans="1:19" x14ac:dyDescent="0.35">
      <c r="A34" s="74" t="s">
        <v>148</v>
      </c>
      <c r="B34" s="94">
        <v>2025</v>
      </c>
      <c r="C34" s="95" t="s">
        <v>636</v>
      </c>
      <c r="D34" s="95" t="s">
        <v>149</v>
      </c>
      <c r="E34" s="95" t="s">
        <v>29</v>
      </c>
      <c r="F34" s="95" t="s">
        <v>437</v>
      </c>
      <c r="G34" s="96" t="s">
        <v>606</v>
      </c>
      <c r="H34" s="97">
        <v>45292</v>
      </c>
      <c r="I34" s="98">
        <v>45657</v>
      </c>
      <c r="J34" s="154">
        <v>25203.84</v>
      </c>
      <c r="K34" s="170"/>
      <c r="L34" s="121">
        <v>0</v>
      </c>
      <c r="M34" s="157">
        <v>1813522.2269713152</v>
      </c>
      <c r="N34" s="157">
        <v>201905.94664924868</v>
      </c>
      <c r="O34" s="157">
        <v>2648574.7077155528</v>
      </c>
      <c r="P34" s="157">
        <v>86777.40866388318</v>
      </c>
      <c r="Q34" s="157">
        <v>0</v>
      </c>
      <c r="R34" s="160">
        <v>4750780.29</v>
      </c>
      <c r="S34" s="23">
        <v>0</v>
      </c>
    </row>
    <row r="35" spans="1:19" x14ac:dyDescent="0.35">
      <c r="A35" s="74" t="s">
        <v>150</v>
      </c>
      <c r="B35" s="94">
        <v>2025</v>
      </c>
      <c r="C35" s="95" t="s">
        <v>637</v>
      </c>
      <c r="D35" s="95" t="s">
        <v>151</v>
      </c>
      <c r="E35" s="95" t="s">
        <v>44</v>
      </c>
      <c r="F35" s="95" t="s">
        <v>436</v>
      </c>
      <c r="G35" s="96" t="s">
        <v>606</v>
      </c>
      <c r="H35" s="97">
        <v>45292</v>
      </c>
      <c r="I35" s="98">
        <v>45657</v>
      </c>
      <c r="J35" s="154">
        <v>22024.68</v>
      </c>
      <c r="K35" s="170"/>
      <c r="L35" s="121">
        <v>0</v>
      </c>
      <c r="M35" s="157">
        <v>2447502.5064125434</v>
      </c>
      <c r="N35" s="157">
        <v>124719.88823253242</v>
      </c>
      <c r="O35" s="157">
        <v>2995569.706814379</v>
      </c>
      <c r="P35" s="157">
        <v>41629.903573074305</v>
      </c>
      <c r="Q35" s="157">
        <v>93669.994967470629</v>
      </c>
      <c r="R35" s="160">
        <v>5703092</v>
      </c>
      <c r="S35" s="23">
        <v>0</v>
      </c>
    </row>
    <row r="36" spans="1:19" x14ac:dyDescent="0.35">
      <c r="A36" s="74" t="s">
        <v>155</v>
      </c>
      <c r="B36" s="94">
        <v>2025</v>
      </c>
      <c r="C36" s="95" t="s">
        <v>638</v>
      </c>
      <c r="D36" s="95" t="s">
        <v>156</v>
      </c>
      <c r="E36" s="95" t="s">
        <v>29</v>
      </c>
      <c r="F36" s="95" t="s">
        <v>437</v>
      </c>
      <c r="G36" s="96" t="s">
        <v>606</v>
      </c>
      <c r="H36" s="97">
        <v>45292</v>
      </c>
      <c r="I36" s="98">
        <v>45657</v>
      </c>
      <c r="J36" s="154">
        <v>11361.400000000001</v>
      </c>
      <c r="K36" s="170"/>
      <c r="L36" s="121">
        <v>0</v>
      </c>
      <c r="M36" s="157">
        <v>1436485.5657655029</v>
      </c>
      <c r="N36" s="157">
        <v>0</v>
      </c>
      <c r="O36" s="157">
        <v>1148049.2933215513</v>
      </c>
      <c r="P36" s="157">
        <v>35276.768935249835</v>
      </c>
      <c r="Q36" s="157">
        <v>39392.39197769577</v>
      </c>
      <c r="R36" s="160">
        <v>2659204.0199999996</v>
      </c>
      <c r="S36" s="23">
        <v>0</v>
      </c>
    </row>
    <row r="37" spans="1:19" x14ac:dyDescent="0.35">
      <c r="A37" s="74" t="s">
        <v>158</v>
      </c>
      <c r="B37" s="94">
        <v>2025</v>
      </c>
      <c r="C37" s="95" t="s">
        <v>640</v>
      </c>
      <c r="D37" s="95" t="s">
        <v>68</v>
      </c>
      <c r="E37" s="95" t="s">
        <v>29</v>
      </c>
      <c r="F37" s="95" t="s">
        <v>437</v>
      </c>
      <c r="G37" s="96" t="s">
        <v>606</v>
      </c>
      <c r="H37" s="97">
        <v>45292</v>
      </c>
      <c r="I37" s="98">
        <v>45657</v>
      </c>
      <c r="J37" s="154">
        <v>32900.340000000004</v>
      </c>
      <c r="K37" s="170"/>
      <c r="L37" s="121">
        <v>0</v>
      </c>
      <c r="M37" s="157">
        <v>1114410.768066556</v>
      </c>
      <c r="N37" s="157">
        <v>22691.49847527263</v>
      </c>
      <c r="O37" s="157">
        <v>1429360.0844095973</v>
      </c>
      <c r="P37" s="157">
        <v>100320.30904857388</v>
      </c>
      <c r="Q37" s="157">
        <v>0</v>
      </c>
      <c r="R37" s="160">
        <v>2666782.6599999997</v>
      </c>
      <c r="S37" s="23">
        <v>0</v>
      </c>
    </row>
    <row r="38" spans="1:19" x14ac:dyDescent="0.35">
      <c r="A38" s="74" t="s">
        <v>161</v>
      </c>
      <c r="B38" s="94">
        <v>2025</v>
      </c>
      <c r="C38" s="95" t="s">
        <v>642</v>
      </c>
      <c r="D38" s="95" t="s">
        <v>162</v>
      </c>
      <c r="E38" s="95" t="s">
        <v>29</v>
      </c>
      <c r="F38" s="95" t="s">
        <v>437</v>
      </c>
      <c r="G38" s="96" t="s">
        <v>606</v>
      </c>
      <c r="H38" s="97">
        <v>45292</v>
      </c>
      <c r="I38" s="98">
        <v>45657</v>
      </c>
      <c r="J38" s="154">
        <v>6038.15</v>
      </c>
      <c r="K38" s="170"/>
      <c r="L38" s="121">
        <v>0</v>
      </c>
      <c r="M38" s="157">
        <v>1517668.3378756086</v>
      </c>
      <c r="N38" s="157">
        <v>241503.93390775629</v>
      </c>
      <c r="O38" s="157">
        <v>2758800.4971519546</v>
      </c>
      <c r="P38" s="157">
        <v>50684.029707891677</v>
      </c>
      <c r="Q38" s="157">
        <v>46352.061356789978</v>
      </c>
      <c r="R38" s="160">
        <v>4615008.8600000013</v>
      </c>
      <c r="S38" s="23">
        <v>0</v>
      </c>
    </row>
    <row r="39" spans="1:19" x14ac:dyDescent="0.35">
      <c r="A39" s="74" t="s">
        <v>164</v>
      </c>
      <c r="B39" s="94">
        <v>2025</v>
      </c>
      <c r="C39" s="95" t="s">
        <v>643</v>
      </c>
      <c r="D39" s="95" t="s">
        <v>33</v>
      </c>
      <c r="E39" s="95" t="s">
        <v>29</v>
      </c>
      <c r="F39" s="95" t="s">
        <v>439</v>
      </c>
      <c r="G39" s="96" t="s">
        <v>606</v>
      </c>
      <c r="H39" s="97">
        <v>45292</v>
      </c>
      <c r="I39" s="98">
        <v>45657</v>
      </c>
      <c r="J39" s="154">
        <v>26372.380000000005</v>
      </c>
      <c r="K39" s="170"/>
      <c r="L39" s="121">
        <v>0</v>
      </c>
      <c r="M39" s="157">
        <v>1111425.6726284667</v>
      </c>
      <c r="N39" s="157">
        <v>0</v>
      </c>
      <c r="O39" s="157">
        <v>1875704.1854276962</v>
      </c>
      <c r="P39" s="157">
        <v>3330.4732264489717</v>
      </c>
      <c r="Q39" s="157">
        <v>39965.678717387673</v>
      </c>
      <c r="R39" s="160">
        <v>3030426.01</v>
      </c>
      <c r="S39" s="23">
        <v>0</v>
      </c>
    </row>
    <row r="40" spans="1:19" x14ac:dyDescent="0.35">
      <c r="A40" s="74" t="s">
        <v>166</v>
      </c>
      <c r="B40" s="94">
        <v>2025</v>
      </c>
      <c r="C40" s="95" t="s">
        <v>644</v>
      </c>
      <c r="D40" s="95" t="s">
        <v>474</v>
      </c>
      <c r="E40" s="95" t="s">
        <v>982</v>
      </c>
      <c r="F40" s="95" t="s">
        <v>116</v>
      </c>
      <c r="G40" s="96" t="s">
        <v>606</v>
      </c>
      <c r="H40" s="97">
        <v>45292</v>
      </c>
      <c r="I40" s="98">
        <v>45657</v>
      </c>
      <c r="J40" s="154">
        <v>15291.96</v>
      </c>
      <c r="K40" s="170"/>
      <c r="L40" s="121">
        <v>0</v>
      </c>
      <c r="M40" s="157">
        <v>2885526.7248140071</v>
      </c>
      <c r="N40" s="157">
        <v>76557.881509260929</v>
      </c>
      <c r="O40" s="157">
        <v>2836538.0179442097</v>
      </c>
      <c r="P40" s="157">
        <v>82329.925734279968</v>
      </c>
      <c r="Q40" s="157">
        <v>3129.1799982421085</v>
      </c>
      <c r="R40" s="160">
        <v>5884081.7299999995</v>
      </c>
      <c r="S40" s="23">
        <v>0</v>
      </c>
    </row>
    <row r="41" spans="1:19" x14ac:dyDescent="0.35">
      <c r="A41" s="74" t="s">
        <v>167</v>
      </c>
      <c r="B41" s="94">
        <v>2025</v>
      </c>
      <c r="C41" s="95" t="s">
        <v>645</v>
      </c>
      <c r="D41" s="95" t="s">
        <v>168</v>
      </c>
      <c r="E41" s="95" t="s">
        <v>29</v>
      </c>
      <c r="F41" s="95" t="s">
        <v>437</v>
      </c>
      <c r="G41" s="96" t="s">
        <v>606</v>
      </c>
      <c r="H41" s="97">
        <v>45292</v>
      </c>
      <c r="I41" s="98">
        <v>45657</v>
      </c>
      <c r="J41" s="154">
        <v>29004.539999999997</v>
      </c>
      <c r="K41" s="170"/>
      <c r="L41" s="121">
        <v>0</v>
      </c>
      <c r="M41" s="157">
        <v>3589748.2406647545</v>
      </c>
      <c r="N41" s="157">
        <v>45611.18684961988</v>
      </c>
      <c r="O41" s="157">
        <v>3672411.4969130019</v>
      </c>
      <c r="P41" s="157">
        <v>30862.525572623745</v>
      </c>
      <c r="Q41" s="157">
        <v>0</v>
      </c>
      <c r="R41" s="160">
        <v>7338633.4500000002</v>
      </c>
      <c r="S41" s="23">
        <v>0</v>
      </c>
    </row>
    <row r="42" spans="1:19" x14ac:dyDescent="0.35">
      <c r="A42" s="74" t="s">
        <v>170</v>
      </c>
      <c r="B42" s="94">
        <v>2025</v>
      </c>
      <c r="C42" s="95" t="s">
        <v>646</v>
      </c>
      <c r="D42" s="95" t="s">
        <v>647</v>
      </c>
      <c r="E42" s="95" t="s">
        <v>198</v>
      </c>
      <c r="F42" s="95" t="s">
        <v>445</v>
      </c>
      <c r="G42" s="96" t="s">
        <v>606</v>
      </c>
      <c r="H42" s="97">
        <v>45292</v>
      </c>
      <c r="I42" s="98">
        <v>45657</v>
      </c>
      <c r="J42" s="154">
        <v>57588.729999999996</v>
      </c>
      <c r="K42" s="170"/>
      <c r="L42" s="121">
        <v>0</v>
      </c>
      <c r="M42" s="157">
        <v>2333348.7883604756</v>
      </c>
      <c r="N42" s="157">
        <v>225283.56702681142</v>
      </c>
      <c r="O42" s="157">
        <v>2621998.3734695334</v>
      </c>
      <c r="P42" s="157">
        <v>67715.036609172297</v>
      </c>
      <c r="Q42" s="157">
        <v>203685.63453400694</v>
      </c>
      <c r="R42" s="160">
        <v>5452031.3999999994</v>
      </c>
      <c r="S42" s="23">
        <v>0</v>
      </c>
    </row>
    <row r="43" spans="1:19" x14ac:dyDescent="0.35">
      <c r="A43" s="74" t="s">
        <v>173</v>
      </c>
      <c r="B43" s="94">
        <v>2025</v>
      </c>
      <c r="C43" s="95" t="s">
        <v>792</v>
      </c>
      <c r="D43" s="95" t="s">
        <v>174</v>
      </c>
      <c r="E43" s="95" t="s">
        <v>175</v>
      </c>
      <c r="F43" s="95" t="s">
        <v>441</v>
      </c>
      <c r="G43" s="96" t="s">
        <v>606</v>
      </c>
      <c r="H43" s="97">
        <v>45292</v>
      </c>
      <c r="I43" s="98">
        <v>45657</v>
      </c>
      <c r="J43" s="154">
        <v>50205.030000000006</v>
      </c>
      <c r="K43" s="170"/>
      <c r="L43" s="121">
        <v>0</v>
      </c>
      <c r="M43" s="157">
        <v>3041187.2246598513</v>
      </c>
      <c r="N43" s="157">
        <v>201121.98752683986</v>
      </c>
      <c r="O43" s="157">
        <v>3800663.2820027727</v>
      </c>
      <c r="P43" s="157">
        <v>213807.90768063071</v>
      </c>
      <c r="Q43" s="157">
        <v>151383.05812990575</v>
      </c>
      <c r="R43" s="160">
        <v>7408163.46</v>
      </c>
      <c r="S43" s="23">
        <v>0</v>
      </c>
    </row>
    <row r="44" spans="1:19" x14ac:dyDescent="0.35">
      <c r="A44" s="74" t="s">
        <v>176</v>
      </c>
      <c r="B44" s="94">
        <v>2025</v>
      </c>
      <c r="C44" s="95" t="s">
        <v>648</v>
      </c>
      <c r="D44" s="95" t="s">
        <v>177</v>
      </c>
      <c r="E44" s="95" t="s">
        <v>178</v>
      </c>
      <c r="F44" s="95" t="s">
        <v>445</v>
      </c>
      <c r="G44" s="96" t="s">
        <v>606</v>
      </c>
      <c r="H44" s="97">
        <v>45292</v>
      </c>
      <c r="I44" s="98">
        <v>45657</v>
      </c>
      <c r="J44" s="154">
        <v>28025.739999999998</v>
      </c>
      <c r="K44" s="170"/>
      <c r="L44" s="121">
        <v>0</v>
      </c>
      <c r="M44" s="157">
        <v>1523485.8665277378</v>
      </c>
      <c r="N44" s="157">
        <v>73850.909014497141</v>
      </c>
      <c r="O44" s="157">
        <v>1267868.9572178212</v>
      </c>
      <c r="P44" s="157">
        <v>0</v>
      </c>
      <c r="Q44" s="157">
        <v>126623.06723994316</v>
      </c>
      <c r="R44" s="160">
        <v>2991828.7999999989</v>
      </c>
      <c r="S44" s="23">
        <v>0</v>
      </c>
    </row>
    <row r="45" spans="1:19" x14ac:dyDescent="0.35">
      <c r="A45" s="74" t="s">
        <v>180</v>
      </c>
      <c r="B45" s="94">
        <v>2025</v>
      </c>
      <c r="C45" s="95" t="s">
        <v>649</v>
      </c>
      <c r="D45" s="95" t="s">
        <v>181</v>
      </c>
      <c r="E45" s="95" t="s">
        <v>182</v>
      </c>
      <c r="F45" s="95" t="s">
        <v>445</v>
      </c>
      <c r="G45" s="96" t="s">
        <v>606</v>
      </c>
      <c r="H45" s="97">
        <v>45292</v>
      </c>
      <c r="I45" s="98">
        <v>45657</v>
      </c>
      <c r="J45" s="154">
        <v>15238.09</v>
      </c>
      <c r="K45" s="170"/>
      <c r="L45" s="121">
        <v>0</v>
      </c>
      <c r="M45" s="157">
        <v>798775.02385334368</v>
      </c>
      <c r="N45" s="157">
        <v>0</v>
      </c>
      <c r="O45" s="157">
        <v>727098.87759125885</v>
      </c>
      <c r="P45" s="157">
        <v>7823.2760427228895</v>
      </c>
      <c r="Q45" s="157">
        <v>93879.312512674675</v>
      </c>
      <c r="R45" s="160">
        <v>1627576.49</v>
      </c>
      <c r="S45" s="23">
        <v>0</v>
      </c>
    </row>
    <row r="46" spans="1:19" x14ac:dyDescent="0.35">
      <c r="A46" s="74" t="s">
        <v>184</v>
      </c>
      <c r="B46" s="94">
        <v>2025</v>
      </c>
      <c r="C46" s="95" t="s">
        <v>650</v>
      </c>
      <c r="D46" s="95" t="s">
        <v>588</v>
      </c>
      <c r="E46" s="95" t="s">
        <v>29</v>
      </c>
      <c r="F46" s="95" t="s">
        <v>439</v>
      </c>
      <c r="G46" s="96" t="s">
        <v>606</v>
      </c>
      <c r="H46" s="97">
        <v>45292</v>
      </c>
      <c r="I46" s="98">
        <v>45657</v>
      </c>
      <c r="J46" s="154">
        <v>19648.27</v>
      </c>
      <c r="K46" s="170"/>
      <c r="L46" s="121">
        <v>0</v>
      </c>
      <c r="M46" s="157">
        <v>787544.95046237239</v>
      </c>
      <c r="N46" s="157">
        <v>179216.85085043719</v>
      </c>
      <c r="O46" s="157">
        <v>2050491.586200278</v>
      </c>
      <c r="P46" s="157">
        <v>80734.138863875618</v>
      </c>
      <c r="Q46" s="157">
        <v>37428.473623036298</v>
      </c>
      <c r="R46" s="160">
        <v>3135415.9999999995</v>
      </c>
      <c r="S46" s="23">
        <v>0</v>
      </c>
    </row>
    <row r="47" spans="1:19" x14ac:dyDescent="0.35">
      <c r="A47" s="74" t="s">
        <v>185</v>
      </c>
      <c r="B47" s="94">
        <v>2025</v>
      </c>
      <c r="C47" s="95" t="s">
        <v>651</v>
      </c>
      <c r="D47" s="95" t="s">
        <v>33</v>
      </c>
      <c r="E47" s="95" t="s">
        <v>29</v>
      </c>
      <c r="F47" s="95" t="s">
        <v>439</v>
      </c>
      <c r="G47" s="96" t="s">
        <v>606</v>
      </c>
      <c r="H47" s="97">
        <v>45292</v>
      </c>
      <c r="I47" s="98">
        <v>45657</v>
      </c>
      <c r="J47" s="154">
        <v>62939.57</v>
      </c>
      <c r="K47" s="170"/>
      <c r="L47" s="121">
        <v>0</v>
      </c>
      <c r="M47" s="157">
        <v>1791383.1395967631</v>
      </c>
      <c r="N47" s="157">
        <v>40197.257352674555</v>
      </c>
      <c r="O47" s="157">
        <v>2099251.6188818864</v>
      </c>
      <c r="P47" s="157">
        <v>69467.247418721396</v>
      </c>
      <c r="Q47" s="157">
        <v>35607.756749954118</v>
      </c>
      <c r="R47" s="160">
        <v>4035907.0199999996</v>
      </c>
      <c r="S47" s="23">
        <v>0</v>
      </c>
    </row>
    <row r="48" spans="1:19" x14ac:dyDescent="0.35">
      <c r="A48" s="74" t="s">
        <v>189</v>
      </c>
      <c r="B48" s="94">
        <v>2025</v>
      </c>
      <c r="C48" s="95" t="s">
        <v>652</v>
      </c>
      <c r="D48" s="95" t="s">
        <v>190</v>
      </c>
      <c r="E48" s="95" t="s">
        <v>171</v>
      </c>
      <c r="F48" s="95" t="s">
        <v>445</v>
      </c>
      <c r="G48" s="96" t="s">
        <v>606</v>
      </c>
      <c r="H48" s="97">
        <v>45292</v>
      </c>
      <c r="I48" s="98">
        <v>45657</v>
      </c>
      <c r="J48" s="154">
        <v>45353.89</v>
      </c>
      <c r="K48" s="170"/>
      <c r="L48" s="121">
        <v>0</v>
      </c>
      <c r="M48" s="157">
        <v>1087475.6888183055</v>
      </c>
      <c r="N48" s="157">
        <v>15381.433044423111</v>
      </c>
      <c r="O48" s="157">
        <v>894062.32960679894</v>
      </c>
      <c r="P48" s="157">
        <v>10176.337997511913</v>
      </c>
      <c r="Q48" s="157">
        <v>21292.6305329606</v>
      </c>
      <c r="R48" s="160">
        <v>2028388.4200000002</v>
      </c>
      <c r="S48" s="23">
        <v>0</v>
      </c>
    </row>
    <row r="49" spans="1:19" x14ac:dyDescent="0.35">
      <c r="A49" s="74" t="s">
        <v>192</v>
      </c>
      <c r="B49" s="94">
        <v>2025</v>
      </c>
      <c r="C49" s="95" t="s">
        <v>653</v>
      </c>
      <c r="D49" s="95" t="s">
        <v>588</v>
      </c>
      <c r="E49" s="95" t="s">
        <v>29</v>
      </c>
      <c r="F49" s="95" t="s">
        <v>439</v>
      </c>
      <c r="G49" s="96" t="s">
        <v>606</v>
      </c>
      <c r="H49" s="97">
        <v>45292</v>
      </c>
      <c r="I49" s="98">
        <v>45657</v>
      </c>
      <c r="J49" s="154">
        <v>37910.46</v>
      </c>
      <c r="K49" s="170"/>
      <c r="L49" s="121">
        <v>0</v>
      </c>
      <c r="M49" s="157">
        <v>555077.94684650481</v>
      </c>
      <c r="N49" s="157">
        <v>59930.068901324819</v>
      </c>
      <c r="O49" s="157">
        <v>1738711.7632837428</v>
      </c>
      <c r="P49" s="157">
        <v>88253.284511078862</v>
      </c>
      <c r="Q49" s="157">
        <v>149015.30645734849</v>
      </c>
      <c r="R49" s="160">
        <v>2590988.37</v>
      </c>
      <c r="S49" s="23">
        <v>0</v>
      </c>
    </row>
    <row r="50" spans="1:19" x14ac:dyDescent="0.35">
      <c r="A50" s="74" t="s">
        <v>193</v>
      </c>
      <c r="B50" s="94">
        <v>2025</v>
      </c>
      <c r="C50" s="95" t="s">
        <v>654</v>
      </c>
      <c r="D50" s="95" t="s">
        <v>194</v>
      </c>
      <c r="E50" s="95" t="s">
        <v>195</v>
      </c>
      <c r="F50" s="95" t="s">
        <v>438</v>
      </c>
      <c r="G50" s="96" t="s">
        <v>606</v>
      </c>
      <c r="H50" s="97">
        <v>45292</v>
      </c>
      <c r="I50" s="98">
        <v>45657</v>
      </c>
      <c r="J50" s="154">
        <v>19016.82</v>
      </c>
      <c r="K50" s="170"/>
      <c r="L50" s="121">
        <v>0</v>
      </c>
      <c r="M50" s="157">
        <v>907280.78988011577</v>
      </c>
      <c r="N50" s="157">
        <v>47462.25319284865</v>
      </c>
      <c r="O50" s="157">
        <v>695087.94035778742</v>
      </c>
      <c r="P50" s="157">
        <v>38506.157100624761</v>
      </c>
      <c r="Q50" s="157">
        <v>213281.88946862333</v>
      </c>
      <c r="R50" s="160">
        <v>1901619.03</v>
      </c>
      <c r="S50" s="23">
        <v>0</v>
      </c>
    </row>
    <row r="51" spans="1:19" x14ac:dyDescent="0.35">
      <c r="A51" s="74" t="s">
        <v>197</v>
      </c>
      <c r="B51" s="94">
        <v>2025</v>
      </c>
      <c r="C51" s="95" t="s">
        <v>655</v>
      </c>
      <c r="D51" s="95" t="s">
        <v>198</v>
      </c>
      <c r="E51" s="95" t="s">
        <v>198</v>
      </c>
      <c r="F51" s="95" t="s">
        <v>445</v>
      </c>
      <c r="G51" s="96" t="s">
        <v>606</v>
      </c>
      <c r="H51" s="97">
        <v>45292</v>
      </c>
      <c r="I51" s="98">
        <v>45657</v>
      </c>
      <c r="J51" s="154">
        <v>22829.379999999997</v>
      </c>
      <c r="K51" s="170"/>
      <c r="L51" s="121">
        <v>0</v>
      </c>
      <c r="M51" s="157">
        <v>1344181.2848810998</v>
      </c>
      <c r="N51" s="157">
        <v>69889.319583123535</v>
      </c>
      <c r="O51" s="157">
        <v>2946223.3134397729</v>
      </c>
      <c r="P51" s="157">
        <v>12171.106678957834</v>
      </c>
      <c r="Q51" s="157">
        <v>125003.28541704548</v>
      </c>
      <c r="R51" s="160">
        <v>4497468.3099999996</v>
      </c>
      <c r="S51" s="23">
        <v>0</v>
      </c>
    </row>
    <row r="52" spans="1:19" x14ac:dyDescent="0.35">
      <c r="A52" s="74" t="s">
        <v>199</v>
      </c>
      <c r="B52" s="94">
        <v>2025</v>
      </c>
      <c r="C52" s="95" t="s">
        <v>656</v>
      </c>
      <c r="D52" s="95" t="s">
        <v>200</v>
      </c>
      <c r="E52" s="95" t="s">
        <v>201</v>
      </c>
      <c r="F52" s="95" t="s">
        <v>445</v>
      </c>
      <c r="G52" s="96" t="s">
        <v>606</v>
      </c>
      <c r="H52" s="97">
        <v>45292</v>
      </c>
      <c r="I52" s="98">
        <v>45657</v>
      </c>
      <c r="J52" s="154">
        <v>37663.4</v>
      </c>
      <c r="K52" s="170"/>
      <c r="L52" s="121">
        <v>0</v>
      </c>
      <c r="M52" s="157">
        <v>1834290.5788131247</v>
      </c>
      <c r="N52" s="157">
        <v>144373.72641002707</v>
      </c>
      <c r="O52" s="157">
        <v>2220199.7057514004</v>
      </c>
      <c r="P52" s="157">
        <v>27701.019762666991</v>
      </c>
      <c r="Q52" s="157">
        <v>82063.089262781315</v>
      </c>
      <c r="R52" s="160">
        <v>4308628.120000001</v>
      </c>
      <c r="S52" s="23">
        <v>0</v>
      </c>
    </row>
    <row r="53" spans="1:19" x14ac:dyDescent="0.35">
      <c r="A53" s="74" t="s">
        <v>204</v>
      </c>
      <c r="B53" s="94">
        <v>2025</v>
      </c>
      <c r="C53" s="95" t="s">
        <v>657</v>
      </c>
      <c r="D53" s="95" t="s">
        <v>205</v>
      </c>
      <c r="E53" s="95" t="s">
        <v>206</v>
      </c>
      <c r="F53" s="95" t="s">
        <v>114</v>
      </c>
      <c r="G53" s="96" t="s">
        <v>606</v>
      </c>
      <c r="H53" s="97">
        <v>45292</v>
      </c>
      <c r="I53" s="98">
        <v>45657</v>
      </c>
      <c r="J53" s="154">
        <v>16249.89</v>
      </c>
      <c r="K53" s="170"/>
      <c r="L53" s="121">
        <v>0</v>
      </c>
      <c r="M53" s="157">
        <v>578927.41300346609</v>
      </c>
      <c r="N53" s="157">
        <v>0</v>
      </c>
      <c r="O53" s="157">
        <v>446171.25439116498</v>
      </c>
      <c r="P53" s="157">
        <v>0</v>
      </c>
      <c r="Q53" s="157">
        <v>35484.122605368968</v>
      </c>
      <c r="R53" s="160">
        <v>1060582.79</v>
      </c>
      <c r="S53" s="23">
        <v>0</v>
      </c>
    </row>
    <row r="54" spans="1:19" x14ac:dyDescent="0.35">
      <c r="A54" s="74" t="s">
        <v>477</v>
      </c>
      <c r="B54" s="94">
        <v>2025</v>
      </c>
      <c r="C54" s="95" t="s">
        <v>659</v>
      </c>
      <c r="D54" s="95" t="s">
        <v>208</v>
      </c>
      <c r="E54" s="95" t="s">
        <v>209</v>
      </c>
      <c r="F54" s="95" t="s">
        <v>445</v>
      </c>
      <c r="G54" s="96" t="s">
        <v>606</v>
      </c>
      <c r="H54" s="97">
        <v>45292</v>
      </c>
      <c r="I54" s="98">
        <v>45657</v>
      </c>
      <c r="J54" s="154">
        <v>9939.6499999999978</v>
      </c>
      <c r="K54" s="170"/>
      <c r="L54" s="121">
        <v>0</v>
      </c>
      <c r="M54" s="157">
        <v>2115154.1852185801</v>
      </c>
      <c r="N54" s="157">
        <v>0</v>
      </c>
      <c r="O54" s="157">
        <v>3460173.6105422913</v>
      </c>
      <c r="P54" s="157">
        <v>64019.918963302858</v>
      </c>
      <c r="Q54" s="157">
        <v>270591.86527582555</v>
      </c>
      <c r="R54" s="160">
        <v>5909939.5800000001</v>
      </c>
      <c r="S54" s="23">
        <v>0</v>
      </c>
    </row>
    <row r="55" spans="1:19" s="26" customFormat="1" x14ac:dyDescent="0.35">
      <c r="A55" s="74" t="s">
        <v>215</v>
      </c>
      <c r="B55" s="94">
        <v>2025</v>
      </c>
      <c r="C55" s="95" t="s">
        <v>660</v>
      </c>
      <c r="D55" s="95" t="s">
        <v>216</v>
      </c>
      <c r="E55" s="95" t="s">
        <v>216</v>
      </c>
      <c r="F55" s="95" t="s">
        <v>441</v>
      </c>
      <c r="G55" s="96" t="s">
        <v>606</v>
      </c>
      <c r="H55" s="97">
        <v>45292</v>
      </c>
      <c r="I55" s="98">
        <v>45657</v>
      </c>
      <c r="J55" s="154">
        <v>49913.630000000005</v>
      </c>
      <c r="K55" s="170"/>
      <c r="L55" s="122">
        <v>0</v>
      </c>
      <c r="M55" s="157">
        <v>1292497</v>
      </c>
      <c r="N55" s="157">
        <v>41873</v>
      </c>
      <c r="O55" s="157">
        <v>2933988</v>
      </c>
      <c r="P55" s="157">
        <v>31790</v>
      </c>
      <c r="Q55" s="157">
        <v>155701</v>
      </c>
      <c r="R55" s="160">
        <v>4455849</v>
      </c>
      <c r="S55" s="108">
        <v>0</v>
      </c>
    </row>
    <row r="56" spans="1:19" s="26" customFormat="1" x14ac:dyDescent="0.35">
      <c r="A56" s="74" t="s">
        <v>218</v>
      </c>
      <c r="B56" s="94">
        <v>2025</v>
      </c>
      <c r="C56" s="95" t="s">
        <v>661</v>
      </c>
      <c r="D56" s="95" t="s">
        <v>219</v>
      </c>
      <c r="E56" s="95" t="s">
        <v>220</v>
      </c>
      <c r="F56" s="95" t="s">
        <v>438</v>
      </c>
      <c r="G56" s="96" t="s">
        <v>606</v>
      </c>
      <c r="H56" s="97">
        <v>45292</v>
      </c>
      <c r="I56" s="98">
        <v>45657</v>
      </c>
      <c r="J56" s="154">
        <v>12442.39</v>
      </c>
      <c r="K56" s="170"/>
      <c r="L56" s="122">
        <v>0</v>
      </c>
      <c r="M56" s="157">
        <v>580117.90592577797</v>
      </c>
      <c r="N56" s="157">
        <v>2900.58952962889</v>
      </c>
      <c r="O56" s="157">
        <v>465677.47093427461</v>
      </c>
      <c r="P56" s="157">
        <v>0</v>
      </c>
      <c r="Q56" s="157">
        <v>106674.57361031872</v>
      </c>
      <c r="R56" s="160">
        <v>1155370.5400000003</v>
      </c>
      <c r="S56" s="108">
        <v>0</v>
      </c>
    </row>
    <row r="57" spans="1:19" s="26" customFormat="1" x14ac:dyDescent="0.35">
      <c r="A57" s="74" t="s">
        <v>222</v>
      </c>
      <c r="B57" s="94">
        <v>2025</v>
      </c>
      <c r="C57" s="95" t="s">
        <v>662</v>
      </c>
      <c r="D57" s="95" t="s">
        <v>223</v>
      </c>
      <c r="E57" s="95" t="s">
        <v>224</v>
      </c>
      <c r="F57" s="95" t="s">
        <v>445</v>
      </c>
      <c r="G57" s="96" t="s">
        <v>606</v>
      </c>
      <c r="H57" s="97">
        <v>45292</v>
      </c>
      <c r="I57" s="98">
        <v>45657</v>
      </c>
      <c r="J57" s="154">
        <v>11856.24</v>
      </c>
      <c r="K57" s="170"/>
      <c r="L57" s="122">
        <v>0</v>
      </c>
      <c r="M57" s="157">
        <v>440803.37017005211</v>
      </c>
      <c r="N57" s="157">
        <v>22637.991008195986</v>
      </c>
      <c r="O57" s="157">
        <v>861976.18636929756</v>
      </c>
      <c r="P57" s="157">
        <v>36220.785613113578</v>
      </c>
      <c r="Q57" s="157">
        <v>108662.35683934073</v>
      </c>
      <c r="R57" s="160">
        <v>1470300.69</v>
      </c>
      <c r="S57" s="108">
        <v>0</v>
      </c>
    </row>
    <row r="58" spans="1:19" s="26" customFormat="1" x14ac:dyDescent="0.35">
      <c r="A58" s="74" t="s">
        <v>227</v>
      </c>
      <c r="B58" s="94">
        <v>2025</v>
      </c>
      <c r="C58" s="95" t="s">
        <v>663</v>
      </c>
      <c r="D58" s="95" t="s">
        <v>809</v>
      </c>
      <c r="E58" s="95" t="s">
        <v>228</v>
      </c>
      <c r="F58" s="95" t="s">
        <v>438</v>
      </c>
      <c r="G58" s="96" t="s">
        <v>606</v>
      </c>
      <c r="H58" s="97">
        <v>45292</v>
      </c>
      <c r="I58" s="98">
        <v>45657</v>
      </c>
      <c r="J58" s="154">
        <v>18064.59</v>
      </c>
      <c r="K58" s="170"/>
      <c r="L58" s="122">
        <v>0</v>
      </c>
      <c r="M58" s="158">
        <v>886975.5772086588</v>
      </c>
      <c r="N58" s="158">
        <v>57189.434175736547</v>
      </c>
      <c r="O58" s="158">
        <v>583530.84324292513</v>
      </c>
      <c r="P58" s="158">
        <v>2929.9488569679461</v>
      </c>
      <c r="Q58" s="158">
        <v>154358.15651571157</v>
      </c>
      <c r="R58" s="161">
        <v>1684983.96</v>
      </c>
      <c r="S58" s="108">
        <v>0</v>
      </c>
    </row>
    <row r="59" spans="1:19" s="26" customFormat="1" x14ac:dyDescent="0.35">
      <c r="A59" s="74" t="s">
        <v>229</v>
      </c>
      <c r="B59" s="94">
        <v>2025</v>
      </c>
      <c r="C59" s="95" t="s">
        <v>664</v>
      </c>
      <c r="D59" s="95" t="s">
        <v>321</v>
      </c>
      <c r="E59" s="95" t="s">
        <v>41</v>
      </c>
      <c r="F59" s="95" t="s">
        <v>443</v>
      </c>
      <c r="G59" s="96" t="s">
        <v>606</v>
      </c>
      <c r="H59" s="97">
        <v>45292</v>
      </c>
      <c r="I59" s="98">
        <v>45657</v>
      </c>
      <c r="J59" s="154">
        <v>45140.22</v>
      </c>
      <c r="K59" s="170"/>
      <c r="L59" s="122">
        <v>0</v>
      </c>
      <c r="M59" s="157">
        <v>1413509.3056334674</v>
      </c>
      <c r="N59" s="157">
        <v>23011.238501958549</v>
      </c>
      <c r="O59" s="157">
        <v>1213173.8870750112</v>
      </c>
      <c r="P59" s="157">
        <v>10983.358346976531</v>
      </c>
      <c r="Q59" s="157">
        <v>131750.62044258628</v>
      </c>
      <c r="R59" s="160">
        <v>2792428.4099999997</v>
      </c>
      <c r="S59" s="108">
        <v>0</v>
      </c>
    </row>
    <row r="60" spans="1:19" x14ac:dyDescent="0.35">
      <c r="A60" s="74" t="s">
        <v>232</v>
      </c>
      <c r="B60" s="94">
        <v>2025</v>
      </c>
      <c r="C60" s="95" t="s">
        <v>666</v>
      </c>
      <c r="D60" s="95" t="s">
        <v>33</v>
      </c>
      <c r="E60" s="95" t="s">
        <v>29</v>
      </c>
      <c r="F60" s="95" t="s">
        <v>439</v>
      </c>
      <c r="G60" s="96" t="s">
        <v>606</v>
      </c>
      <c r="H60" s="97">
        <v>45292</v>
      </c>
      <c r="I60" s="98">
        <v>45657</v>
      </c>
      <c r="J60" s="154">
        <v>51671.26</v>
      </c>
      <c r="K60" s="170"/>
      <c r="L60" s="121">
        <v>0</v>
      </c>
      <c r="M60" s="157">
        <v>11385326.950330365</v>
      </c>
      <c r="N60" s="157">
        <v>238230.97337910341</v>
      </c>
      <c r="O60" s="157">
        <v>12350111.070456719</v>
      </c>
      <c r="P60" s="157">
        <v>1028705.0257978186</v>
      </c>
      <c r="Q60" s="157">
        <v>2629208.3700359985</v>
      </c>
      <c r="R60" s="160">
        <v>27631582.390000004</v>
      </c>
      <c r="S60" s="23">
        <v>0</v>
      </c>
    </row>
    <row r="61" spans="1:19" x14ac:dyDescent="0.35">
      <c r="A61" s="74" t="s">
        <v>237</v>
      </c>
      <c r="B61" s="94">
        <v>2025</v>
      </c>
      <c r="C61" s="95" t="s">
        <v>667</v>
      </c>
      <c r="D61" s="95" t="s">
        <v>33</v>
      </c>
      <c r="E61" s="95" t="s">
        <v>29</v>
      </c>
      <c r="F61" s="95" t="s">
        <v>439</v>
      </c>
      <c r="G61" s="96" t="s">
        <v>606</v>
      </c>
      <c r="H61" s="97">
        <v>45292</v>
      </c>
      <c r="I61" s="98">
        <v>45657</v>
      </c>
      <c r="J61" s="154">
        <v>42410.78</v>
      </c>
      <c r="K61" s="170"/>
      <c r="L61" s="121">
        <v>0</v>
      </c>
      <c r="M61" s="157">
        <v>913723.723836969</v>
      </c>
      <c r="N61" s="157">
        <v>77242.810572716597</v>
      </c>
      <c r="O61" s="157">
        <v>3065237.870308938</v>
      </c>
      <c r="P61" s="157">
        <v>59881.216755228736</v>
      </c>
      <c r="Q61" s="157">
        <v>140405.80852614719</v>
      </c>
      <c r="R61" s="160">
        <v>4256491.43</v>
      </c>
      <c r="S61" s="23">
        <v>0</v>
      </c>
    </row>
    <row r="62" spans="1:19" x14ac:dyDescent="0.35">
      <c r="A62" s="74" t="s">
        <v>240</v>
      </c>
      <c r="B62" s="94">
        <v>2025</v>
      </c>
      <c r="C62" s="95" t="s">
        <v>668</v>
      </c>
      <c r="D62" s="95" t="s">
        <v>162</v>
      </c>
      <c r="E62" s="95" t="s">
        <v>29</v>
      </c>
      <c r="F62" s="95" t="s">
        <v>437</v>
      </c>
      <c r="G62" s="96" t="s">
        <v>606</v>
      </c>
      <c r="H62" s="97">
        <v>45292</v>
      </c>
      <c r="I62" s="98">
        <v>45657</v>
      </c>
      <c r="J62" s="154">
        <v>41015.160000000003</v>
      </c>
      <c r="K62" s="170"/>
      <c r="L62" s="121">
        <v>0</v>
      </c>
      <c r="M62" s="157">
        <v>1603977.6476563744</v>
      </c>
      <c r="N62" s="157">
        <v>160261.34634891781</v>
      </c>
      <c r="O62" s="157">
        <v>2751035.6162000694</v>
      </c>
      <c r="P62" s="157">
        <v>96690.099794639027</v>
      </c>
      <c r="Q62" s="157">
        <v>0</v>
      </c>
      <c r="R62" s="160">
        <v>4611964.7100000009</v>
      </c>
      <c r="S62" s="23">
        <v>0</v>
      </c>
    </row>
    <row r="63" spans="1:19" x14ac:dyDescent="0.35">
      <c r="A63" s="74" t="s">
        <v>241</v>
      </c>
      <c r="B63" s="94">
        <v>2025</v>
      </c>
      <c r="C63" s="95" t="s">
        <v>670</v>
      </c>
      <c r="D63" s="95" t="s">
        <v>212</v>
      </c>
      <c r="E63" s="95" t="s">
        <v>213</v>
      </c>
      <c r="F63" s="95" t="s">
        <v>441</v>
      </c>
      <c r="G63" s="96" t="s">
        <v>606</v>
      </c>
      <c r="H63" s="97">
        <v>45292</v>
      </c>
      <c r="I63" s="98">
        <v>45657</v>
      </c>
      <c r="J63" s="154">
        <v>5198.53</v>
      </c>
      <c r="K63" s="170"/>
      <c r="L63" s="121">
        <v>0</v>
      </c>
      <c r="M63" s="157">
        <v>1149457.5439478152</v>
      </c>
      <c r="N63" s="157">
        <v>50845.051854564008</v>
      </c>
      <c r="O63" s="157">
        <v>1085607.6287368799</v>
      </c>
      <c r="P63" s="157">
        <v>0</v>
      </c>
      <c r="Q63" s="157">
        <v>56601.095460741053</v>
      </c>
      <c r="R63" s="160">
        <v>2342511.3200000003</v>
      </c>
      <c r="S63" s="23">
        <v>0</v>
      </c>
    </row>
    <row r="64" spans="1:19" x14ac:dyDescent="0.35">
      <c r="A64" s="74" t="s">
        <v>242</v>
      </c>
      <c r="B64" s="94">
        <v>2025</v>
      </c>
      <c r="C64" s="95" t="s">
        <v>671</v>
      </c>
      <c r="D64" s="95" t="s">
        <v>243</v>
      </c>
      <c r="E64" s="95" t="s">
        <v>41</v>
      </c>
      <c r="F64" s="95" t="s">
        <v>443</v>
      </c>
      <c r="G64" s="96" t="s">
        <v>606</v>
      </c>
      <c r="H64" s="97">
        <v>45292</v>
      </c>
      <c r="I64" s="98">
        <v>45657</v>
      </c>
      <c r="J64" s="154">
        <v>50383.69</v>
      </c>
      <c r="K64" s="170"/>
      <c r="L64" s="121">
        <v>0</v>
      </c>
      <c r="M64" s="157">
        <v>1490780.9602258026</v>
      </c>
      <c r="N64" s="157">
        <v>105672.29997571047</v>
      </c>
      <c r="O64" s="157">
        <v>2589067.0819468666</v>
      </c>
      <c r="P64" s="157">
        <v>12880.999600243358</v>
      </c>
      <c r="Q64" s="157">
        <v>174782.70825137713</v>
      </c>
      <c r="R64" s="160">
        <v>4373184.0500000007</v>
      </c>
      <c r="S64" s="23">
        <v>0</v>
      </c>
    </row>
    <row r="65" spans="1:19" x14ac:dyDescent="0.35">
      <c r="A65" s="74" t="s">
        <v>245</v>
      </c>
      <c r="B65" s="94">
        <v>2025</v>
      </c>
      <c r="C65" s="95" t="s">
        <v>672</v>
      </c>
      <c r="D65" s="95" t="s">
        <v>1089</v>
      </c>
      <c r="E65" s="95" t="s">
        <v>29</v>
      </c>
      <c r="F65" s="95" t="s">
        <v>437</v>
      </c>
      <c r="G65" s="96" t="s">
        <v>606</v>
      </c>
      <c r="H65" s="97">
        <v>45292</v>
      </c>
      <c r="I65" s="98">
        <v>45657</v>
      </c>
      <c r="J65" s="156">
        <v>356834.88</v>
      </c>
      <c r="K65" s="170" t="s">
        <v>1479</v>
      </c>
      <c r="L65" s="121">
        <v>0</v>
      </c>
      <c r="M65" s="157">
        <v>920391.42166595161</v>
      </c>
      <c r="N65" s="157">
        <v>74361.294034857754</v>
      </c>
      <c r="O65" s="157">
        <v>1829802.2219199599</v>
      </c>
      <c r="P65" s="157">
        <v>30955.844905364214</v>
      </c>
      <c r="Q65" s="157">
        <v>71452.707473866772</v>
      </c>
      <c r="R65" s="160">
        <v>2926963.49</v>
      </c>
      <c r="S65" s="23">
        <v>0</v>
      </c>
    </row>
    <row r="66" spans="1:19" x14ac:dyDescent="0.35">
      <c r="A66" s="74" t="s">
        <v>246</v>
      </c>
      <c r="B66" s="94">
        <v>2025</v>
      </c>
      <c r="C66" s="95" t="s">
        <v>673</v>
      </c>
      <c r="D66" s="95" t="s">
        <v>247</v>
      </c>
      <c r="E66" s="95" t="s">
        <v>248</v>
      </c>
      <c r="F66" s="95" t="s">
        <v>441</v>
      </c>
      <c r="G66" s="96" t="s">
        <v>606</v>
      </c>
      <c r="H66" s="97">
        <v>45292</v>
      </c>
      <c r="I66" s="98">
        <v>45657</v>
      </c>
      <c r="J66" s="154">
        <v>31712.449999999997</v>
      </c>
      <c r="K66" s="170"/>
      <c r="L66" s="121">
        <v>0</v>
      </c>
      <c r="M66" s="158">
        <v>819415.30529206374</v>
      </c>
      <c r="N66" s="158">
        <v>6232.2869250453896</v>
      </c>
      <c r="O66" s="158">
        <v>772914.72920204222</v>
      </c>
      <c r="P66" s="158">
        <v>0</v>
      </c>
      <c r="Q66" s="158">
        <v>68754.47858084859</v>
      </c>
      <c r="R66" s="161">
        <v>1667316.8</v>
      </c>
      <c r="S66" s="23">
        <v>0</v>
      </c>
    </row>
    <row r="67" spans="1:19" x14ac:dyDescent="0.35">
      <c r="A67" s="74" t="s">
        <v>250</v>
      </c>
      <c r="B67" s="94">
        <v>2025</v>
      </c>
      <c r="C67" s="95" t="s">
        <v>674</v>
      </c>
      <c r="D67" s="95" t="s">
        <v>251</v>
      </c>
      <c r="E67" s="95" t="s">
        <v>60</v>
      </c>
      <c r="F67" s="95" t="s">
        <v>437</v>
      </c>
      <c r="G67" s="96" t="s">
        <v>606</v>
      </c>
      <c r="H67" s="97">
        <v>45292</v>
      </c>
      <c r="I67" s="98">
        <v>45657</v>
      </c>
      <c r="J67" s="154">
        <v>19963.91</v>
      </c>
      <c r="K67" s="170"/>
      <c r="L67" s="121">
        <v>0</v>
      </c>
      <c r="M67" s="157">
        <v>3224535.2098612725</v>
      </c>
      <c r="N67" s="157">
        <v>40962.151439360321</v>
      </c>
      <c r="O67" s="157">
        <v>3349883.4703518786</v>
      </c>
      <c r="P67" s="157">
        <v>128338.23628525462</v>
      </c>
      <c r="Q67" s="157">
        <v>220095.14206223446</v>
      </c>
      <c r="R67" s="160">
        <v>6963814.21</v>
      </c>
      <c r="S67" s="23">
        <v>0</v>
      </c>
    </row>
    <row r="68" spans="1:19" x14ac:dyDescent="0.35">
      <c r="A68" s="74" t="s">
        <v>253</v>
      </c>
      <c r="B68" s="94">
        <v>2025</v>
      </c>
      <c r="C68" s="95" t="s">
        <v>675</v>
      </c>
      <c r="D68" s="95" t="s">
        <v>198</v>
      </c>
      <c r="E68" s="95" t="s">
        <v>198</v>
      </c>
      <c r="F68" s="95" t="s">
        <v>445</v>
      </c>
      <c r="G68" s="96" t="s">
        <v>606</v>
      </c>
      <c r="H68" s="97">
        <v>45292</v>
      </c>
      <c r="I68" s="98">
        <v>45657</v>
      </c>
      <c r="J68" s="154">
        <v>25223.780000000002</v>
      </c>
      <c r="K68" s="170"/>
      <c r="L68" s="121">
        <v>0</v>
      </c>
      <c r="M68" s="157">
        <v>1346157.4093688328</v>
      </c>
      <c r="N68" s="157">
        <v>102534.59223306971</v>
      </c>
      <c r="O68" s="157">
        <v>1455433.1115858417</v>
      </c>
      <c r="P68" s="157">
        <v>15621.329093249073</v>
      </c>
      <c r="Q68" s="157">
        <v>178016.31771900674</v>
      </c>
      <c r="R68" s="160">
        <v>3097762.7600000002</v>
      </c>
      <c r="S68" s="23">
        <v>0</v>
      </c>
    </row>
    <row r="69" spans="1:19" x14ac:dyDescent="0.35">
      <c r="A69" s="74" t="s">
        <v>255</v>
      </c>
      <c r="B69" s="94">
        <v>2025</v>
      </c>
      <c r="C69" s="95" t="s">
        <v>676</v>
      </c>
      <c r="D69" s="95" t="s">
        <v>256</v>
      </c>
      <c r="E69" s="95" t="s">
        <v>44</v>
      </c>
      <c r="F69" s="95" t="s">
        <v>436</v>
      </c>
      <c r="G69" s="96" t="s">
        <v>606</v>
      </c>
      <c r="H69" s="97">
        <v>45292</v>
      </c>
      <c r="I69" s="98">
        <v>45657</v>
      </c>
      <c r="J69" s="154">
        <v>20907.23</v>
      </c>
      <c r="K69" s="170"/>
      <c r="L69" s="121">
        <v>0</v>
      </c>
      <c r="M69" s="157">
        <v>1479597.0934962006</v>
      </c>
      <c r="N69" s="157">
        <v>200265.77502316824</v>
      </c>
      <c r="O69" s="157">
        <v>2010256.9279930969</v>
      </c>
      <c r="P69" s="157">
        <v>23646.615065190639</v>
      </c>
      <c r="Q69" s="157">
        <v>103022.58842234394</v>
      </c>
      <c r="R69" s="160">
        <v>3816789.0000000005</v>
      </c>
      <c r="S69" s="23">
        <v>0</v>
      </c>
    </row>
    <row r="70" spans="1:19" x14ac:dyDescent="0.35">
      <c r="A70" s="74" t="s">
        <v>258</v>
      </c>
      <c r="B70" s="94">
        <v>2025</v>
      </c>
      <c r="C70" s="95" t="s">
        <v>677</v>
      </c>
      <c r="D70" s="95" t="s">
        <v>259</v>
      </c>
      <c r="E70" s="95" t="s">
        <v>60</v>
      </c>
      <c r="F70" s="95" t="s">
        <v>437</v>
      </c>
      <c r="G70" s="96" t="s">
        <v>606</v>
      </c>
      <c r="H70" s="97">
        <v>45292</v>
      </c>
      <c r="I70" s="98">
        <v>45657</v>
      </c>
      <c r="J70" s="154">
        <v>83064.44</v>
      </c>
      <c r="K70" s="170"/>
      <c r="L70" s="121">
        <v>0</v>
      </c>
      <c r="M70" s="157">
        <v>2126482.1860110094</v>
      </c>
      <c r="N70" s="157">
        <v>163156.31617563753</v>
      </c>
      <c r="O70" s="157">
        <v>3347041.9496993311</v>
      </c>
      <c r="P70" s="157">
        <v>214246.0511651538</v>
      </c>
      <c r="Q70" s="157">
        <v>68744.376948868347</v>
      </c>
      <c r="R70" s="160">
        <v>5919670.8799999999</v>
      </c>
      <c r="S70" s="23">
        <v>0</v>
      </c>
    </row>
    <row r="71" spans="1:19" x14ac:dyDescent="0.35">
      <c r="A71" s="74" t="s">
        <v>260</v>
      </c>
      <c r="B71" s="94">
        <v>2025</v>
      </c>
      <c r="C71" s="95" t="s">
        <v>679</v>
      </c>
      <c r="D71" s="95" t="s">
        <v>239</v>
      </c>
      <c r="E71" s="95" t="s">
        <v>29</v>
      </c>
      <c r="F71" s="95" t="s">
        <v>437</v>
      </c>
      <c r="G71" s="96" t="s">
        <v>606</v>
      </c>
      <c r="H71" s="97">
        <v>45292</v>
      </c>
      <c r="I71" s="98">
        <v>45657</v>
      </c>
      <c r="J71" s="154">
        <v>9465.4399999999987</v>
      </c>
      <c r="K71" s="170"/>
      <c r="L71" s="121">
        <v>0</v>
      </c>
      <c r="M71" s="157">
        <v>2756684.0428749872</v>
      </c>
      <c r="N71" s="157">
        <v>52080.139718005586</v>
      </c>
      <c r="O71" s="157">
        <v>2910205.5374070075</v>
      </c>
      <c r="P71" s="157">
        <v>0</v>
      </c>
      <c r="Q71" s="157">
        <v>0</v>
      </c>
      <c r="R71" s="160">
        <v>5718969.7200000007</v>
      </c>
      <c r="S71" s="23">
        <v>0</v>
      </c>
    </row>
    <row r="72" spans="1:19" x14ac:dyDescent="0.35">
      <c r="A72" s="74" t="s">
        <v>264</v>
      </c>
      <c r="B72" s="94">
        <v>2025</v>
      </c>
      <c r="C72" s="95" t="s">
        <v>680</v>
      </c>
      <c r="D72" s="95" t="s">
        <v>28</v>
      </c>
      <c r="E72" s="95" t="s">
        <v>29</v>
      </c>
      <c r="F72" s="95" t="s">
        <v>437</v>
      </c>
      <c r="G72" s="96" t="s">
        <v>606</v>
      </c>
      <c r="H72" s="97">
        <v>45292</v>
      </c>
      <c r="I72" s="98">
        <v>45657</v>
      </c>
      <c r="J72" s="154">
        <v>50151.839999999997</v>
      </c>
      <c r="K72" s="170"/>
      <c r="L72" s="121">
        <v>0</v>
      </c>
      <c r="M72" s="157">
        <v>1170495.7279252007</v>
      </c>
      <c r="N72" s="157">
        <v>79788.94375650576</v>
      </c>
      <c r="O72" s="157">
        <v>1299740.7793635472</v>
      </c>
      <c r="P72" s="157">
        <v>7876.4935195904827</v>
      </c>
      <c r="Q72" s="157">
        <v>65485.025435156116</v>
      </c>
      <c r="R72" s="160">
        <v>2623386.9700000007</v>
      </c>
      <c r="S72" s="23">
        <v>0</v>
      </c>
    </row>
    <row r="73" spans="1:19" x14ac:dyDescent="0.35">
      <c r="A73" s="74" t="s">
        <v>267</v>
      </c>
      <c r="B73" s="94">
        <v>2025</v>
      </c>
      <c r="C73" s="95" t="s">
        <v>821</v>
      </c>
      <c r="D73" s="95" t="s">
        <v>186</v>
      </c>
      <c r="E73" s="95" t="s">
        <v>187</v>
      </c>
      <c r="F73" s="95" t="s">
        <v>438</v>
      </c>
      <c r="G73" s="96" t="s">
        <v>606</v>
      </c>
      <c r="H73" s="97">
        <v>45292</v>
      </c>
      <c r="I73" s="98">
        <v>45657</v>
      </c>
      <c r="J73" s="154">
        <v>20157.45</v>
      </c>
      <c r="K73" s="170"/>
      <c r="L73" s="121">
        <v>0</v>
      </c>
      <c r="M73" s="157">
        <v>1258578.5958258791</v>
      </c>
      <c r="N73" s="157">
        <v>32296.754038684954</v>
      </c>
      <c r="O73" s="157">
        <v>781264.56568042468</v>
      </c>
      <c r="P73" s="157">
        <v>40930.19902147253</v>
      </c>
      <c r="Q73" s="157">
        <v>191007.59543353846</v>
      </c>
      <c r="R73" s="160">
        <v>2304077.7099999995</v>
      </c>
      <c r="S73" s="23">
        <v>0</v>
      </c>
    </row>
    <row r="74" spans="1:19" x14ac:dyDescent="0.35">
      <c r="A74" s="74" t="s">
        <v>268</v>
      </c>
      <c r="B74" s="94">
        <v>2025</v>
      </c>
      <c r="C74" s="95" t="s">
        <v>576</v>
      </c>
      <c r="D74" s="95" t="s">
        <v>269</v>
      </c>
      <c r="E74" s="95" t="s">
        <v>29</v>
      </c>
      <c r="F74" s="95" t="s">
        <v>437</v>
      </c>
      <c r="G74" s="96" t="s">
        <v>606</v>
      </c>
      <c r="H74" s="97">
        <v>45292</v>
      </c>
      <c r="I74" s="98">
        <v>45657</v>
      </c>
      <c r="J74" s="154">
        <v>19606.3</v>
      </c>
      <c r="K74" s="170"/>
      <c r="L74" s="121">
        <v>0</v>
      </c>
      <c r="M74" s="157">
        <v>1626576.9156458636</v>
      </c>
      <c r="N74" s="157">
        <v>46549.70287756469</v>
      </c>
      <c r="O74" s="157">
        <v>1281603.0817252109</v>
      </c>
      <c r="P74" s="157">
        <v>3854.4339962314698</v>
      </c>
      <c r="Q74" s="157">
        <v>93099.405755129381</v>
      </c>
      <c r="R74" s="160">
        <v>3051683.5399999996</v>
      </c>
      <c r="S74" s="23">
        <v>0</v>
      </c>
    </row>
    <row r="75" spans="1:19" x14ac:dyDescent="0.35">
      <c r="A75" s="74" t="s">
        <v>271</v>
      </c>
      <c r="B75" s="94">
        <v>2025</v>
      </c>
      <c r="C75" s="95" t="s">
        <v>681</v>
      </c>
      <c r="D75" s="95" t="s">
        <v>272</v>
      </c>
      <c r="E75" s="95" t="s">
        <v>60</v>
      </c>
      <c r="F75" s="95" t="s">
        <v>437</v>
      </c>
      <c r="G75" s="96" t="s">
        <v>606</v>
      </c>
      <c r="H75" s="97">
        <v>45292</v>
      </c>
      <c r="I75" s="98">
        <v>45657</v>
      </c>
      <c r="J75" s="154">
        <v>11004.029999999999</v>
      </c>
      <c r="K75" s="170"/>
      <c r="L75" s="121">
        <v>0</v>
      </c>
      <c r="M75" s="157">
        <v>1725733.1114623956</v>
      </c>
      <c r="N75" s="157">
        <v>1105.2107556246262</v>
      </c>
      <c r="O75" s="157">
        <v>2295668.0243095113</v>
      </c>
      <c r="P75" s="157">
        <v>59078.538573389022</v>
      </c>
      <c r="Q75" s="157">
        <v>33759.164899079493</v>
      </c>
      <c r="R75" s="160">
        <v>4115344.0500000003</v>
      </c>
      <c r="S75" s="23">
        <v>0</v>
      </c>
    </row>
    <row r="76" spans="1:19" x14ac:dyDescent="0.35">
      <c r="A76" s="74" t="s">
        <v>276</v>
      </c>
      <c r="B76" s="94">
        <v>2025</v>
      </c>
      <c r="C76" s="95" t="s">
        <v>682</v>
      </c>
      <c r="D76" s="95" t="s">
        <v>277</v>
      </c>
      <c r="E76" s="95" t="s">
        <v>278</v>
      </c>
      <c r="F76" s="95" t="s">
        <v>116</v>
      </c>
      <c r="G76" s="96" t="s">
        <v>606</v>
      </c>
      <c r="H76" s="97">
        <v>45292</v>
      </c>
      <c r="I76" s="98">
        <v>45657</v>
      </c>
      <c r="J76" s="154">
        <v>16928.82</v>
      </c>
      <c r="K76" s="170"/>
      <c r="L76" s="121">
        <v>0</v>
      </c>
      <c r="M76" s="157">
        <v>727347.35354109935</v>
      </c>
      <c r="N76" s="157">
        <v>0</v>
      </c>
      <c r="O76" s="157">
        <v>369792.09838304651</v>
      </c>
      <c r="P76" s="157">
        <v>0</v>
      </c>
      <c r="Q76" s="157">
        <v>35767.478075854051</v>
      </c>
      <c r="R76" s="160">
        <v>1132906.93</v>
      </c>
      <c r="S76" s="27">
        <v>0</v>
      </c>
    </row>
    <row r="77" spans="1:19" x14ac:dyDescent="0.35">
      <c r="A77" s="74" t="s">
        <v>284</v>
      </c>
      <c r="B77" s="94">
        <v>2025</v>
      </c>
      <c r="C77" s="95" t="s">
        <v>683</v>
      </c>
      <c r="D77" s="95" t="s">
        <v>285</v>
      </c>
      <c r="E77" s="95" t="s">
        <v>29</v>
      </c>
      <c r="F77" s="95" t="s">
        <v>437</v>
      </c>
      <c r="G77" s="96" t="s">
        <v>606</v>
      </c>
      <c r="H77" s="97">
        <v>45292</v>
      </c>
      <c r="I77" s="98">
        <v>45657</v>
      </c>
      <c r="J77" s="154">
        <v>33661.800000000003</v>
      </c>
      <c r="K77" s="170"/>
      <c r="L77" s="121">
        <v>0</v>
      </c>
      <c r="M77" s="157">
        <v>1539239.3674140654</v>
      </c>
      <c r="N77" s="157">
        <v>29903.759466980231</v>
      </c>
      <c r="O77" s="157">
        <v>2170671.2227602033</v>
      </c>
      <c r="P77" s="157">
        <v>75804.730358750749</v>
      </c>
      <c r="Q77" s="157">
        <v>0</v>
      </c>
      <c r="R77" s="160">
        <v>3815619.0799999991</v>
      </c>
      <c r="S77" s="27">
        <v>0</v>
      </c>
    </row>
    <row r="78" spans="1:19" x14ac:dyDescent="0.35">
      <c r="A78" s="74" t="s">
        <v>290</v>
      </c>
      <c r="B78" s="94">
        <v>2025</v>
      </c>
      <c r="C78" s="95" t="s">
        <v>1126</v>
      </c>
      <c r="D78" s="95" t="s">
        <v>291</v>
      </c>
      <c r="E78" s="95" t="s">
        <v>292</v>
      </c>
      <c r="F78" s="95" t="s">
        <v>442</v>
      </c>
      <c r="G78" s="96" t="s">
        <v>606</v>
      </c>
      <c r="H78" s="97">
        <v>45292</v>
      </c>
      <c r="I78" s="98">
        <v>45657</v>
      </c>
      <c r="J78" s="154">
        <v>7869.6</v>
      </c>
      <c r="K78" s="170"/>
      <c r="L78" s="121">
        <v>0</v>
      </c>
      <c r="M78" s="157">
        <v>503924.36937609693</v>
      </c>
      <c r="N78" s="157">
        <v>3811.478074497697</v>
      </c>
      <c r="O78" s="157">
        <v>299742.75843479933</v>
      </c>
      <c r="P78" s="157">
        <v>0</v>
      </c>
      <c r="Q78" s="157">
        <v>31444.69411460606</v>
      </c>
      <c r="R78" s="160">
        <v>838923.29999999993</v>
      </c>
      <c r="S78" s="23">
        <v>0</v>
      </c>
    </row>
    <row r="79" spans="1:19" x14ac:dyDescent="0.35">
      <c r="A79" s="74" t="s">
        <v>294</v>
      </c>
      <c r="B79" s="94">
        <v>2025</v>
      </c>
      <c r="C79" s="95" t="s">
        <v>1130</v>
      </c>
      <c r="D79" s="95" t="s">
        <v>33</v>
      </c>
      <c r="E79" s="95" t="s">
        <v>29</v>
      </c>
      <c r="F79" s="95" t="s">
        <v>439</v>
      </c>
      <c r="G79" s="96" t="s">
        <v>606</v>
      </c>
      <c r="H79" s="97">
        <v>45292</v>
      </c>
      <c r="I79" s="98">
        <v>45657</v>
      </c>
      <c r="J79" s="154">
        <v>51130.29</v>
      </c>
      <c r="K79" s="170"/>
      <c r="L79" s="121">
        <v>0</v>
      </c>
      <c r="M79" s="157">
        <v>913179.49711663404</v>
      </c>
      <c r="N79" s="157">
        <v>58768.729991207212</v>
      </c>
      <c r="O79" s="157">
        <v>1733199.7043566718</v>
      </c>
      <c r="P79" s="157">
        <v>0</v>
      </c>
      <c r="Q79" s="157">
        <v>52095.138535486614</v>
      </c>
      <c r="R79" s="160">
        <v>2757243.0699999994</v>
      </c>
      <c r="S79" s="23">
        <v>0</v>
      </c>
    </row>
    <row r="80" spans="1:19" s="73" customFormat="1" x14ac:dyDescent="0.35">
      <c r="A80" s="75" t="s">
        <v>297</v>
      </c>
      <c r="B80" s="94">
        <v>2025</v>
      </c>
      <c r="C80" s="140" t="s">
        <v>1301</v>
      </c>
      <c r="D80" s="140" t="s">
        <v>298</v>
      </c>
      <c r="E80" s="140" t="s">
        <v>29</v>
      </c>
      <c r="F80" s="140" t="s">
        <v>437</v>
      </c>
      <c r="G80" s="96" t="s">
        <v>606</v>
      </c>
      <c r="H80" s="97">
        <v>45292</v>
      </c>
      <c r="I80" s="98">
        <v>45657</v>
      </c>
      <c r="J80" s="154">
        <v>19955.719999999998</v>
      </c>
      <c r="K80" s="170"/>
      <c r="L80" s="164">
        <v>0</v>
      </c>
      <c r="M80" s="159">
        <v>943845.66976707231</v>
      </c>
      <c r="N80" s="159">
        <v>18521.450254833082</v>
      </c>
      <c r="O80" s="159">
        <v>966520.53439034265</v>
      </c>
      <c r="P80" s="159">
        <v>26927.605587752041</v>
      </c>
      <c r="Q80" s="159">
        <v>0</v>
      </c>
      <c r="R80" s="162">
        <v>1955815.2600000002</v>
      </c>
      <c r="S80" s="132">
        <v>0</v>
      </c>
    </row>
    <row r="81" spans="1:19" s="26" customFormat="1" x14ac:dyDescent="0.35">
      <c r="A81" s="74" t="s">
        <v>300</v>
      </c>
      <c r="B81" s="94">
        <v>2025</v>
      </c>
      <c r="C81" s="95" t="s">
        <v>684</v>
      </c>
      <c r="D81" s="95" t="s">
        <v>301</v>
      </c>
      <c r="E81" s="95" t="s">
        <v>29</v>
      </c>
      <c r="F81" s="95" t="s">
        <v>437</v>
      </c>
      <c r="G81" s="96" t="s">
        <v>606</v>
      </c>
      <c r="H81" s="97">
        <v>45292</v>
      </c>
      <c r="I81" s="98">
        <v>45657</v>
      </c>
      <c r="J81" s="154">
        <v>7326.76</v>
      </c>
      <c r="K81" s="170"/>
      <c r="L81" s="122">
        <v>0</v>
      </c>
      <c r="M81" s="157">
        <v>2252499.3261282695</v>
      </c>
      <c r="N81" s="157">
        <v>120474.65713876371</v>
      </c>
      <c r="O81" s="157">
        <v>3907695.6963435081</v>
      </c>
      <c r="P81" s="157">
        <v>142370.41038946001</v>
      </c>
      <c r="Q81" s="157">
        <v>0</v>
      </c>
      <c r="R81" s="160">
        <v>6423040.0900000008</v>
      </c>
      <c r="S81" s="117">
        <v>0</v>
      </c>
    </row>
    <row r="82" spans="1:19" x14ac:dyDescent="0.35">
      <c r="A82" s="74" t="s">
        <v>302</v>
      </c>
      <c r="B82" s="94">
        <v>2025</v>
      </c>
      <c r="C82" s="95" t="s">
        <v>685</v>
      </c>
      <c r="D82" s="95" t="s">
        <v>303</v>
      </c>
      <c r="E82" s="95" t="s">
        <v>44</v>
      </c>
      <c r="F82" s="95" t="s">
        <v>436</v>
      </c>
      <c r="G82" s="96" t="s">
        <v>606</v>
      </c>
      <c r="H82" s="97">
        <v>45292</v>
      </c>
      <c r="I82" s="98">
        <v>45657</v>
      </c>
      <c r="J82" s="156">
        <v>368798.96</v>
      </c>
      <c r="K82" s="170" t="s">
        <v>1479</v>
      </c>
      <c r="L82" s="121">
        <v>0</v>
      </c>
      <c r="M82" s="157">
        <v>1735834.7526356548</v>
      </c>
      <c r="N82" s="157">
        <v>44435.551093799375</v>
      </c>
      <c r="O82" s="157">
        <v>1443870.9979593963</v>
      </c>
      <c r="P82" s="157">
        <v>164637.70801969085</v>
      </c>
      <c r="Q82" s="157">
        <v>430253.21029145853</v>
      </c>
      <c r="R82" s="160">
        <v>3819032.2199999997</v>
      </c>
      <c r="S82" s="23">
        <v>0</v>
      </c>
    </row>
    <row r="83" spans="1:19" x14ac:dyDescent="0.35">
      <c r="A83" s="74" t="s">
        <v>305</v>
      </c>
      <c r="B83" s="94">
        <v>2025</v>
      </c>
      <c r="C83" s="95" t="s">
        <v>1141</v>
      </c>
      <c r="D83" s="95" t="s">
        <v>33</v>
      </c>
      <c r="E83" s="95" t="s">
        <v>29</v>
      </c>
      <c r="F83" s="95" t="s">
        <v>439</v>
      </c>
      <c r="G83" s="96" t="s">
        <v>606</v>
      </c>
      <c r="H83" s="97">
        <v>45292</v>
      </c>
      <c r="I83" s="98">
        <v>45657</v>
      </c>
      <c r="J83" s="154">
        <v>6733.36</v>
      </c>
      <c r="K83" s="170"/>
      <c r="L83" s="121">
        <v>0</v>
      </c>
      <c r="M83" s="157">
        <v>723001.00580402743</v>
      </c>
      <c r="N83" s="157">
        <v>28614.152511134915</v>
      </c>
      <c r="O83" s="157">
        <v>1432515.0561913934</v>
      </c>
      <c r="P83" s="157">
        <v>48789.635860372648</v>
      </c>
      <c r="Q83" s="157">
        <v>32731.149633071655</v>
      </c>
      <c r="R83" s="160">
        <v>2265651.0000000005</v>
      </c>
      <c r="S83" s="23">
        <v>0</v>
      </c>
    </row>
    <row r="84" spans="1:19" x14ac:dyDescent="0.35">
      <c r="A84" s="74" t="s">
        <v>307</v>
      </c>
      <c r="B84" s="94">
        <v>2025</v>
      </c>
      <c r="C84" s="95" t="s">
        <v>686</v>
      </c>
      <c r="D84" s="95" t="s">
        <v>289</v>
      </c>
      <c r="E84" s="95" t="s">
        <v>289</v>
      </c>
      <c r="F84" s="95" t="s">
        <v>436</v>
      </c>
      <c r="G84" s="96" t="s">
        <v>606</v>
      </c>
      <c r="H84" s="97">
        <v>45292</v>
      </c>
      <c r="I84" s="98">
        <v>45657</v>
      </c>
      <c r="J84" s="154">
        <v>18732.590000000004</v>
      </c>
      <c r="K84" s="170"/>
      <c r="L84" s="121">
        <v>0</v>
      </c>
      <c r="M84" s="157">
        <v>1165220.5279708223</v>
      </c>
      <c r="N84" s="157">
        <v>13499.997399944272</v>
      </c>
      <c r="O84" s="157">
        <v>939078.78331307974</v>
      </c>
      <c r="P84" s="157">
        <v>111866.41003655529</v>
      </c>
      <c r="Q84" s="157">
        <v>97199.981279598665</v>
      </c>
      <c r="R84" s="160">
        <v>2326865.7000000002</v>
      </c>
      <c r="S84" s="23">
        <v>0</v>
      </c>
    </row>
    <row r="85" spans="1:19" x14ac:dyDescent="0.35">
      <c r="A85" s="74" t="s">
        <v>309</v>
      </c>
      <c r="B85" s="94">
        <v>2025</v>
      </c>
      <c r="C85" s="95" t="s">
        <v>579</v>
      </c>
      <c r="D85" s="95" t="s">
        <v>310</v>
      </c>
      <c r="E85" s="95" t="s">
        <v>44</v>
      </c>
      <c r="F85" s="95" t="s">
        <v>436</v>
      </c>
      <c r="G85" s="96" t="s">
        <v>606</v>
      </c>
      <c r="H85" s="97">
        <v>45292</v>
      </c>
      <c r="I85" s="98">
        <v>45657</v>
      </c>
      <c r="J85" s="154">
        <v>19477.830000000002</v>
      </c>
      <c r="K85" s="170"/>
      <c r="L85" s="121">
        <v>0</v>
      </c>
      <c r="M85" s="157">
        <v>517118.19215937768</v>
      </c>
      <c r="N85" s="157">
        <v>0</v>
      </c>
      <c r="O85" s="157">
        <v>404182.82356918039</v>
      </c>
      <c r="P85" s="157">
        <v>0</v>
      </c>
      <c r="Q85" s="157">
        <v>57310.984271441885</v>
      </c>
      <c r="R85" s="160">
        <v>978612</v>
      </c>
      <c r="S85" s="23">
        <v>0</v>
      </c>
    </row>
    <row r="86" spans="1:19" x14ac:dyDescent="0.35">
      <c r="A86" s="74" t="s">
        <v>312</v>
      </c>
      <c r="B86" s="94">
        <v>2025</v>
      </c>
      <c r="C86" s="95" t="s">
        <v>687</v>
      </c>
      <c r="D86" s="95" t="s">
        <v>314</v>
      </c>
      <c r="E86" s="95" t="s">
        <v>112</v>
      </c>
      <c r="F86" s="95" t="s">
        <v>114</v>
      </c>
      <c r="G86" s="96" t="s">
        <v>606</v>
      </c>
      <c r="H86" s="97">
        <v>45292</v>
      </c>
      <c r="I86" s="98">
        <v>45657</v>
      </c>
      <c r="J86" s="154">
        <v>12177.52</v>
      </c>
      <c r="K86" s="170"/>
      <c r="L86" s="121">
        <v>0</v>
      </c>
      <c r="M86" s="157">
        <v>931578.82672989997</v>
      </c>
      <c r="N86" s="157">
        <v>49992.732166651207</v>
      </c>
      <c r="O86" s="157">
        <v>1658908.4074609766</v>
      </c>
      <c r="P86" s="157">
        <v>4026.8745360780713</v>
      </c>
      <c r="Q86" s="157">
        <v>123490.81910639466</v>
      </c>
      <c r="R86" s="160">
        <v>2767997.66</v>
      </c>
      <c r="S86" s="23">
        <v>0</v>
      </c>
    </row>
    <row r="87" spans="1:19" x14ac:dyDescent="0.35">
      <c r="A87" s="74" t="s">
        <v>316</v>
      </c>
      <c r="B87" s="94">
        <v>2025</v>
      </c>
      <c r="C87" s="95" t="s">
        <v>688</v>
      </c>
      <c r="D87" s="95" t="s">
        <v>318</v>
      </c>
      <c r="E87" s="95" t="s">
        <v>319</v>
      </c>
      <c r="F87" s="95" t="s">
        <v>443</v>
      </c>
      <c r="G87" s="96" t="s">
        <v>606</v>
      </c>
      <c r="H87" s="97">
        <v>45292</v>
      </c>
      <c r="I87" s="98">
        <v>45657</v>
      </c>
      <c r="J87" s="154">
        <v>24605.97</v>
      </c>
      <c r="K87" s="170"/>
      <c r="L87" s="121">
        <v>0</v>
      </c>
      <c r="M87" s="157">
        <v>1288331.9433014926</v>
      </c>
      <c r="N87" s="157">
        <v>53124.587968323372</v>
      </c>
      <c r="O87" s="157">
        <v>1376172.9573185653</v>
      </c>
      <c r="P87" s="157">
        <v>45548.736764564645</v>
      </c>
      <c r="Q87" s="157">
        <v>95810.974647054361</v>
      </c>
      <c r="R87" s="160">
        <v>2858989.2000000007</v>
      </c>
      <c r="S87" s="23">
        <v>0</v>
      </c>
    </row>
    <row r="88" spans="1:19" x14ac:dyDescent="0.35">
      <c r="A88" s="74" t="s">
        <v>322</v>
      </c>
      <c r="B88" s="94">
        <v>2025</v>
      </c>
      <c r="C88" s="95" t="s">
        <v>689</v>
      </c>
      <c r="D88" s="95" t="s">
        <v>143</v>
      </c>
      <c r="E88" s="95" t="s">
        <v>60</v>
      </c>
      <c r="F88" s="95" t="s">
        <v>437</v>
      </c>
      <c r="G88" s="96" t="s">
        <v>606</v>
      </c>
      <c r="H88" s="97">
        <v>45292</v>
      </c>
      <c r="I88" s="98">
        <v>45657</v>
      </c>
      <c r="J88" s="154">
        <v>17371.89</v>
      </c>
      <c r="K88" s="170"/>
      <c r="L88" s="121">
        <v>0</v>
      </c>
      <c r="M88" s="157">
        <v>1302450.6887031146</v>
      </c>
      <c r="N88" s="157">
        <v>28394.706594950461</v>
      </c>
      <c r="O88" s="157">
        <v>2086077.052859341</v>
      </c>
      <c r="P88" s="157">
        <v>118501.36344402516</v>
      </c>
      <c r="Q88" s="157">
        <v>80604.328398568992</v>
      </c>
      <c r="R88" s="160">
        <v>3616028.1400000006</v>
      </c>
      <c r="S88" s="23">
        <v>0</v>
      </c>
    </row>
    <row r="89" spans="1:19" x14ac:dyDescent="0.35">
      <c r="A89" s="74" t="s">
        <v>324</v>
      </c>
      <c r="B89" s="94">
        <v>2025</v>
      </c>
      <c r="C89" s="95" t="s">
        <v>691</v>
      </c>
      <c r="D89" s="95" t="s">
        <v>33</v>
      </c>
      <c r="E89" s="95" t="s">
        <v>29</v>
      </c>
      <c r="F89" s="95" t="s">
        <v>439</v>
      </c>
      <c r="G89" s="96" t="s">
        <v>606</v>
      </c>
      <c r="H89" s="97">
        <v>45292</v>
      </c>
      <c r="I89" s="98">
        <v>45657</v>
      </c>
      <c r="J89" s="154">
        <v>34054.119999999995</v>
      </c>
      <c r="K89" s="170"/>
      <c r="L89" s="121">
        <v>0</v>
      </c>
      <c r="M89" s="157">
        <v>1046542.2069026844</v>
      </c>
      <c r="N89" s="157">
        <v>36060.848699538335</v>
      </c>
      <c r="O89" s="157">
        <v>2061931.5940104644</v>
      </c>
      <c r="P89" s="157">
        <v>37010.130387312696</v>
      </c>
      <c r="Q89" s="157">
        <v>0</v>
      </c>
      <c r="R89" s="160">
        <v>3181544.78</v>
      </c>
      <c r="S89" s="23">
        <v>0</v>
      </c>
    </row>
    <row r="90" spans="1:19" x14ac:dyDescent="0.35">
      <c r="A90" s="74" t="s">
        <v>326</v>
      </c>
      <c r="B90" s="94">
        <v>2025</v>
      </c>
      <c r="C90" s="95" t="s">
        <v>692</v>
      </c>
      <c r="D90" s="95" t="s">
        <v>33</v>
      </c>
      <c r="E90" s="95" t="s">
        <v>29</v>
      </c>
      <c r="F90" s="95" t="s">
        <v>439</v>
      </c>
      <c r="G90" s="96" t="s">
        <v>606</v>
      </c>
      <c r="H90" s="97">
        <v>45292</v>
      </c>
      <c r="I90" s="98">
        <v>45657</v>
      </c>
      <c r="J90" s="154">
        <v>243291.35</v>
      </c>
      <c r="K90" s="170"/>
      <c r="L90" s="121">
        <v>0</v>
      </c>
      <c r="M90" s="157">
        <v>1060041.3554920468</v>
      </c>
      <c r="N90" s="157">
        <v>163959.3372286213</v>
      </c>
      <c r="O90" s="157">
        <v>1882735.4855778236</v>
      </c>
      <c r="P90" s="157">
        <v>23043.811701508959</v>
      </c>
      <c r="Q90" s="157">
        <v>0</v>
      </c>
      <c r="R90" s="160">
        <v>3129779.9900000012</v>
      </c>
      <c r="S90" s="23">
        <v>0</v>
      </c>
    </row>
    <row r="91" spans="1:19" x14ac:dyDescent="0.35">
      <c r="A91" s="74" t="s">
        <v>327</v>
      </c>
      <c r="B91" s="94">
        <v>2025</v>
      </c>
      <c r="C91" s="95" t="s">
        <v>581</v>
      </c>
      <c r="D91" s="95" t="s">
        <v>328</v>
      </c>
      <c r="E91" s="95" t="s">
        <v>41</v>
      </c>
      <c r="F91" s="95" t="s">
        <v>443</v>
      </c>
      <c r="G91" s="96" t="s">
        <v>606</v>
      </c>
      <c r="H91" s="97">
        <v>45292</v>
      </c>
      <c r="I91" s="98">
        <v>45657</v>
      </c>
      <c r="J91" s="154">
        <v>364.46000000000004</v>
      </c>
      <c r="K91" s="170"/>
      <c r="L91" s="121">
        <v>0</v>
      </c>
      <c r="M91" s="157">
        <v>1292811.9563886465</v>
      </c>
      <c r="N91" s="157">
        <v>23550.52204642717</v>
      </c>
      <c r="O91" s="157">
        <v>1550688.4021575695</v>
      </c>
      <c r="P91" s="157">
        <v>414.89344316687004</v>
      </c>
      <c r="Q91" s="157">
        <v>47712.745964190071</v>
      </c>
      <c r="R91" s="160">
        <v>2915178.52</v>
      </c>
      <c r="S91" s="23">
        <v>0</v>
      </c>
    </row>
    <row r="92" spans="1:19" x14ac:dyDescent="0.35">
      <c r="A92" s="74" t="s">
        <v>330</v>
      </c>
      <c r="B92" s="94">
        <v>2025</v>
      </c>
      <c r="C92" s="95" t="s">
        <v>1162</v>
      </c>
      <c r="D92" s="95" t="s">
        <v>588</v>
      </c>
      <c r="E92" s="95" t="s">
        <v>29</v>
      </c>
      <c r="F92" s="95" t="s">
        <v>439</v>
      </c>
      <c r="G92" s="96" t="s">
        <v>606</v>
      </c>
      <c r="H92" s="97">
        <v>45292</v>
      </c>
      <c r="I92" s="98">
        <v>45657</v>
      </c>
      <c r="J92" s="154">
        <v>20567.100000000002</v>
      </c>
      <c r="K92" s="170"/>
      <c r="L92" s="121">
        <v>0</v>
      </c>
      <c r="M92" s="157">
        <v>860713.32815759361</v>
      </c>
      <c r="N92" s="157">
        <v>82008.74707729771</v>
      </c>
      <c r="O92" s="157">
        <v>1588526.2333803917</v>
      </c>
      <c r="P92" s="157">
        <v>35281.123794905594</v>
      </c>
      <c r="Q92" s="157">
        <v>70562.247589811188</v>
      </c>
      <c r="R92" s="160">
        <v>2637091.6799999997</v>
      </c>
      <c r="S92" s="23">
        <v>0</v>
      </c>
    </row>
    <row r="93" spans="1:19" x14ac:dyDescent="0.35">
      <c r="A93" s="74" t="s">
        <v>332</v>
      </c>
      <c r="B93" s="94">
        <v>2025</v>
      </c>
      <c r="C93" s="95" t="s">
        <v>693</v>
      </c>
      <c r="D93" s="95" t="s">
        <v>33</v>
      </c>
      <c r="E93" s="95" t="s">
        <v>29</v>
      </c>
      <c r="F93" s="95" t="s">
        <v>439</v>
      </c>
      <c r="G93" s="96" t="s">
        <v>606</v>
      </c>
      <c r="H93" s="97">
        <v>45292</v>
      </c>
      <c r="I93" s="98">
        <v>45657</v>
      </c>
      <c r="J93" s="154">
        <v>18859.75</v>
      </c>
      <c r="K93" s="170"/>
      <c r="L93" s="121">
        <v>0</v>
      </c>
      <c r="M93" s="157">
        <v>1242069.0288570542</v>
      </c>
      <c r="N93" s="157">
        <v>60841.221419244677</v>
      </c>
      <c r="O93" s="157">
        <v>1234078.855135276</v>
      </c>
      <c r="P93" s="157">
        <v>374.69458842464707</v>
      </c>
      <c r="Q93" s="157">
        <v>0</v>
      </c>
      <c r="R93" s="160">
        <v>2537363.7999999998</v>
      </c>
      <c r="S93" s="23">
        <v>0</v>
      </c>
    </row>
    <row r="94" spans="1:19" x14ac:dyDescent="0.35">
      <c r="A94" s="74" t="s">
        <v>334</v>
      </c>
      <c r="B94" s="94">
        <v>2025</v>
      </c>
      <c r="C94" s="95" t="s">
        <v>694</v>
      </c>
      <c r="D94" s="95" t="s">
        <v>335</v>
      </c>
      <c r="E94" s="95" t="s">
        <v>201</v>
      </c>
      <c r="F94" s="95" t="s">
        <v>445</v>
      </c>
      <c r="G94" s="96" t="s">
        <v>606</v>
      </c>
      <c r="H94" s="97">
        <v>45292</v>
      </c>
      <c r="I94" s="98">
        <v>45657</v>
      </c>
      <c r="J94" s="154">
        <v>7109.4500000000007</v>
      </c>
      <c r="K94" s="170"/>
      <c r="L94" s="121">
        <v>0</v>
      </c>
      <c r="M94" s="157">
        <v>698184.84112028312</v>
      </c>
      <c r="N94" s="157">
        <v>34846.03377350251</v>
      </c>
      <c r="O94" s="157">
        <v>417362.12076079467</v>
      </c>
      <c r="P94" s="157">
        <v>8160.1471494910757</v>
      </c>
      <c r="Q94" s="157">
        <v>65281.177195928605</v>
      </c>
      <c r="R94" s="160">
        <v>1223834.32</v>
      </c>
      <c r="S94" s="23">
        <v>0</v>
      </c>
    </row>
    <row r="95" spans="1:19" x14ac:dyDescent="0.35">
      <c r="A95" s="74" t="s">
        <v>339</v>
      </c>
      <c r="B95" s="94">
        <v>2025</v>
      </c>
      <c r="C95" s="95" t="s">
        <v>695</v>
      </c>
      <c r="D95" s="95" t="s">
        <v>340</v>
      </c>
      <c r="E95" s="95" t="s">
        <v>282</v>
      </c>
      <c r="F95" s="95" t="s">
        <v>442</v>
      </c>
      <c r="G95" s="96" t="s">
        <v>606</v>
      </c>
      <c r="H95" s="97">
        <v>45292</v>
      </c>
      <c r="I95" s="98">
        <v>45657</v>
      </c>
      <c r="J95" s="154">
        <v>33553.9</v>
      </c>
      <c r="K95" s="170"/>
      <c r="L95" s="121">
        <v>0</v>
      </c>
      <c r="M95" s="157">
        <v>1175751.2830720597</v>
      </c>
      <c r="N95" s="157">
        <v>65066.983086789398</v>
      </c>
      <c r="O95" s="157">
        <v>787605.51915881631</v>
      </c>
      <c r="P95" s="157">
        <v>14311.525359942352</v>
      </c>
      <c r="Q95" s="157">
        <v>96345.249322392337</v>
      </c>
      <c r="R95" s="160">
        <v>2139080.56</v>
      </c>
      <c r="S95" s="23">
        <v>0</v>
      </c>
    </row>
    <row r="96" spans="1:19" x14ac:dyDescent="0.35">
      <c r="A96" s="74" t="s">
        <v>342</v>
      </c>
      <c r="B96" s="94">
        <v>2025</v>
      </c>
      <c r="C96" s="95" t="s">
        <v>696</v>
      </c>
      <c r="D96" s="95" t="s">
        <v>73</v>
      </c>
      <c r="E96" s="95" t="s">
        <v>60</v>
      </c>
      <c r="F96" s="95" t="s">
        <v>437</v>
      </c>
      <c r="G96" s="96" t="s">
        <v>606</v>
      </c>
      <c r="H96" s="97">
        <v>45292</v>
      </c>
      <c r="I96" s="98">
        <v>45657</v>
      </c>
      <c r="J96" s="154">
        <v>16776.64</v>
      </c>
      <c r="K96" s="170"/>
      <c r="L96" s="121">
        <v>0</v>
      </c>
      <c r="M96" s="157">
        <v>1532494.0811663731</v>
      </c>
      <c r="N96" s="157">
        <v>153839.20418894265</v>
      </c>
      <c r="O96" s="157">
        <v>1589305.161877753</v>
      </c>
      <c r="P96" s="157">
        <v>14181.272991623073</v>
      </c>
      <c r="Q96" s="157">
        <v>48781.629775308174</v>
      </c>
      <c r="R96" s="160">
        <v>3338601.35</v>
      </c>
      <c r="S96" s="23">
        <v>0</v>
      </c>
    </row>
    <row r="97" spans="1:19" x14ac:dyDescent="0.35">
      <c r="A97" s="74" t="s">
        <v>343</v>
      </c>
      <c r="B97" s="94">
        <v>2025</v>
      </c>
      <c r="C97" s="95" t="s">
        <v>1177</v>
      </c>
      <c r="D97" s="95" t="s">
        <v>112</v>
      </c>
      <c r="E97" s="95" t="s">
        <v>112</v>
      </c>
      <c r="F97" s="95" t="s">
        <v>114</v>
      </c>
      <c r="G97" s="96" t="s">
        <v>606</v>
      </c>
      <c r="H97" s="97">
        <v>45292</v>
      </c>
      <c r="I97" s="98">
        <v>45657</v>
      </c>
      <c r="J97" s="154">
        <v>8743.15</v>
      </c>
      <c r="K97" s="170"/>
      <c r="L97" s="121">
        <v>0</v>
      </c>
      <c r="M97" s="157">
        <v>504415.62342996558</v>
      </c>
      <c r="N97" s="157">
        <v>17664.80772463476</v>
      </c>
      <c r="O97" s="157">
        <v>1123081.3959810862</v>
      </c>
      <c r="P97" s="157">
        <v>6900.8502427405156</v>
      </c>
      <c r="Q97" s="157">
        <v>31404.102621572903</v>
      </c>
      <c r="R97" s="160">
        <v>1683466.7799999998</v>
      </c>
      <c r="S97" s="23">
        <v>0</v>
      </c>
    </row>
    <row r="98" spans="1:19" x14ac:dyDescent="0.35">
      <c r="A98" s="74" t="s">
        <v>345</v>
      </c>
      <c r="B98" s="94">
        <v>2025</v>
      </c>
      <c r="C98" s="95" t="s">
        <v>697</v>
      </c>
      <c r="D98" s="95" t="s">
        <v>346</v>
      </c>
      <c r="E98" s="95" t="s">
        <v>347</v>
      </c>
      <c r="F98" s="95" t="s">
        <v>438</v>
      </c>
      <c r="G98" s="96" t="s">
        <v>606</v>
      </c>
      <c r="H98" s="97">
        <v>45292</v>
      </c>
      <c r="I98" s="98">
        <v>45657</v>
      </c>
      <c r="J98" s="154">
        <v>7151.26</v>
      </c>
      <c r="K98" s="170"/>
      <c r="L98" s="121">
        <v>0</v>
      </c>
      <c r="M98" s="157">
        <v>764632.16858016502</v>
      </c>
      <c r="N98" s="157">
        <v>8994.2187929182983</v>
      </c>
      <c r="O98" s="157">
        <v>612837.2145004815</v>
      </c>
      <c r="P98" s="157">
        <v>0</v>
      </c>
      <c r="Q98" s="157">
        <v>103732.29812643523</v>
      </c>
      <c r="R98" s="160">
        <v>1490195.9</v>
      </c>
      <c r="S98" s="23">
        <v>0</v>
      </c>
    </row>
    <row r="99" spans="1:19" x14ac:dyDescent="0.35">
      <c r="A99" s="74" t="s">
        <v>349</v>
      </c>
      <c r="B99" s="94">
        <v>2025</v>
      </c>
      <c r="C99" s="95" t="s">
        <v>585</v>
      </c>
      <c r="D99" s="95" t="s">
        <v>321</v>
      </c>
      <c r="E99" s="95" t="s">
        <v>41</v>
      </c>
      <c r="F99" s="95" t="s">
        <v>443</v>
      </c>
      <c r="G99" s="96" t="s">
        <v>606</v>
      </c>
      <c r="H99" s="97">
        <v>45292</v>
      </c>
      <c r="I99" s="98">
        <v>45657</v>
      </c>
      <c r="J99" s="154">
        <v>13472.220000000001</v>
      </c>
      <c r="K99" s="170"/>
      <c r="L99" s="121">
        <v>0</v>
      </c>
      <c r="M99" s="157">
        <v>1904630.4042480558</v>
      </c>
      <c r="N99" s="157">
        <v>39171.454864400504</v>
      </c>
      <c r="O99" s="157">
        <v>2415903.6139635392</v>
      </c>
      <c r="P99" s="157">
        <v>0</v>
      </c>
      <c r="Q99" s="157">
        <v>102763.24692400372</v>
      </c>
      <c r="R99" s="160">
        <v>4462468.7199999988</v>
      </c>
      <c r="S99" s="23">
        <v>0</v>
      </c>
    </row>
    <row r="100" spans="1:19" x14ac:dyDescent="0.35">
      <c r="A100" s="74" t="s">
        <v>352</v>
      </c>
      <c r="B100" s="94">
        <v>2025</v>
      </c>
      <c r="C100" s="95" t="s">
        <v>698</v>
      </c>
      <c r="D100" s="95" t="s">
        <v>33</v>
      </c>
      <c r="E100" s="95" t="s">
        <v>29</v>
      </c>
      <c r="F100" s="95" t="s">
        <v>439</v>
      </c>
      <c r="G100" s="96" t="s">
        <v>606</v>
      </c>
      <c r="H100" s="97">
        <v>45292</v>
      </c>
      <c r="I100" s="98">
        <v>45657</v>
      </c>
      <c r="J100" s="155">
        <v>352273.04000000004</v>
      </c>
      <c r="K100" s="170" t="s">
        <v>1479</v>
      </c>
      <c r="L100" s="121">
        <v>0</v>
      </c>
      <c r="M100" s="157">
        <v>1044469.1792917881</v>
      </c>
      <c r="N100" s="157">
        <v>49481.414261699414</v>
      </c>
      <c r="O100" s="157">
        <v>1737192.5284091516</v>
      </c>
      <c r="P100" s="157">
        <v>104491.02676324727</v>
      </c>
      <c r="Q100" s="157">
        <v>43309.831274113967</v>
      </c>
      <c r="R100" s="160">
        <v>2978943.9800000004</v>
      </c>
      <c r="S100" s="23">
        <v>0</v>
      </c>
    </row>
    <row r="101" spans="1:19" x14ac:dyDescent="0.35">
      <c r="A101" s="74" t="s">
        <v>357</v>
      </c>
      <c r="B101" s="94">
        <v>2025</v>
      </c>
      <c r="C101" s="95" t="s">
        <v>700</v>
      </c>
      <c r="D101" s="95" t="s">
        <v>235</v>
      </c>
      <c r="E101" s="95" t="s">
        <v>60</v>
      </c>
      <c r="F101" s="95" t="s">
        <v>437</v>
      </c>
      <c r="G101" s="96" t="s">
        <v>606</v>
      </c>
      <c r="H101" s="97">
        <v>45292</v>
      </c>
      <c r="I101" s="98">
        <v>45657</v>
      </c>
      <c r="J101" s="154">
        <v>28743.66</v>
      </c>
      <c r="K101" s="170"/>
      <c r="L101" s="121">
        <v>0</v>
      </c>
      <c r="M101" s="157">
        <v>2275585.6834947173</v>
      </c>
      <c r="N101" s="157">
        <v>19054.11084500725</v>
      </c>
      <c r="O101" s="157">
        <v>2086733.4022875312</v>
      </c>
      <c r="P101" s="157">
        <v>65203.573372743464</v>
      </c>
      <c r="Q101" s="157">
        <v>0</v>
      </c>
      <c r="R101" s="160">
        <v>4446576.7699999986</v>
      </c>
      <c r="S101" s="23">
        <v>0</v>
      </c>
    </row>
    <row r="102" spans="1:19" x14ac:dyDescent="0.35">
      <c r="A102" s="74" t="s">
        <v>359</v>
      </c>
      <c r="B102" s="94">
        <v>2025</v>
      </c>
      <c r="C102" s="95" t="s">
        <v>701</v>
      </c>
      <c r="D102" s="95" t="s">
        <v>360</v>
      </c>
      <c r="E102" s="95" t="s">
        <v>29</v>
      </c>
      <c r="F102" s="95" t="s">
        <v>437</v>
      </c>
      <c r="G102" s="96" t="s">
        <v>606</v>
      </c>
      <c r="H102" s="97">
        <v>45292</v>
      </c>
      <c r="I102" s="98">
        <v>45657</v>
      </c>
      <c r="J102" s="155">
        <v>404252.37</v>
      </c>
      <c r="K102" s="170" t="s">
        <v>1479</v>
      </c>
      <c r="L102" s="121">
        <v>0</v>
      </c>
      <c r="M102" s="157">
        <v>4428052.1061597662</v>
      </c>
      <c r="N102" s="157">
        <v>273752.87907762511</v>
      </c>
      <c r="O102" s="157">
        <v>5096170.3157346575</v>
      </c>
      <c r="P102" s="157">
        <v>205277.12436110593</v>
      </c>
      <c r="Q102" s="157">
        <v>82932.414666843804</v>
      </c>
      <c r="R102" s="160">
        <v>10086184.839999998</v>
      </c>
      <c r="S102" s="23">
        <v>0</v>
      </c>
    </row>
    <row r="103" spans="1:19" x14ac:dyDescent="0.35">
      <c r="A103" s="74" t="s">
        <v>362</v>
      </c>
      <c r="B103" s="94">
        <v>2025</v>
      </c>
      <c r="C103" s="95" t="s">
        <v>703</v>
      </c>
      <c r="D103" s="95" t="s">
        <v>363</v>
      </c>
      <c r="E103" s="95" t="s">
        <v>29</v>
      </c>
      <c r="F103" s="95" t="s">
        <v>437</v>
      </c>
      <c r="G103" s="96" t="s">
        <v>606</v>
      </c>
      <c r="H103" s="97">
        <v>45292</v>
      </c>
      <c r="I103" s="98">
        <v>45657</v>
      </c>
      <c r="J103" s="154">
        <v>314154.76</v>
      </c>
      <c r="K103" s="170"/>
      <c r="L103" s="121">
        <v>0</v>
      </c>
      <c r="M103" s="157">
        <v>805194.42761085625</v>
      </c>
      <c r="N103" s="157">
        <v>78312.925916378619</v>
      </c>
      <c r="O103" s="157">
        <v>1285439.0571135967</v>
      </c>
      <c r="P103" s="157">
        <v>36387.824163165977</v>
      </c>
      <c r="Q103" s="157">
        <v>34014.705196002818</v>
      </c>
      <c r="R103" s="160">
        <v>2239348.9400000004</v>
      </c>
      <c r="S103" s="23">
        <v>0</v>
      </c>
    </row>
    <row r="104" spans="1:19" x14ac:dyDescent="0.35">
      <c r="A104" s="74" t="s">
        <v>364</v>
      </c>
      <c r="B104" s="94">
        <v>2025</v>
      </c>
      <c r="C104" s="95" t="s">
        <v>704</v>
      </c>
      <c r="D104" s="95" t="s">
        <v>354</v>
      </c>
      <c r="E104" s="95" t="s">
        <v>82</v>
      </c>
      <c r="F104" s="95" t="s">
        <v>436</v>
      </c>
      <c r="G104" s="96" t="s">
        <v>606</v>
      </c>
      <c r="H104" s="97">
        <v>45292</v>
      </c>
      <c r="I104" s="98">
        <v>45657</v>
      </c>
      <c r="J104" s="154">
        <v>34020.060000000005</v>
      </c>
      <c r="K104" s="170"/>
      <c r="L104" s="121">
        <v>0</v>
      </c>
      <c r="M104" s="157">
        <v>2417656.2318245368</v>
      </c>
      <c r="N104" s="157">
        <v>191214.65197109123</v>
      </c>
      <c r="O104" s="157">
        <v>4073666.722573163</v>
      </c>
      <c r="P104" s="157">
        <v>135944.73945914637</v>
      </c>
      <c r="Q104" s="157">
        <v>157228.05417206333</v>
      </c>
      <c r="R104" s="160">
        <v>6975710.4000000013</v>
      </c>
      <c r="S104" s="23">
        <v>0</v>
      </c>
    </row>
    <row r="105" spans="1:19" x14ac:dyDescent="0.35">
      <c r="A105" s="74" t="s">
        <v>365</v>
      </c>
      <c r="B105" s="94">
        <v>2025</v>
      </c>
      <c r="C105" s="95" t="s">
        <v>706</v>
      </c>
      <c r="D105" s="95" t="s">
        <v>202</v>
      </c>
      <c r="E105" s="95" t="s">
        <v>44</v>
      </c>
      <c r="F105" s="95" t="s">
        <v>436</v>
      </c>
      <c r="G105" s="96" t="s">
        <v>606</v>
      </c>
      <c r="H105" s="97">
        <v>45292</v>
      </c>
      <c r="I105" s="98">
        <v>45657</v>
      </c>
      <c r="J105" s="154">
        <v>37892.699999999997</v>
      </c>
      <c r="K105" s="170"/>
      <c r="L105" s="121">
        <v>0</v>
      </c>
      <c r="M105" s="157">
        <v>1687878.5641414847</v>
      </c>
      <c r="N105" s="157">
        <v>194531.2586707187</v>
      </c>
      <c r="O105" s="157">
        <v>3754371.3339294875</v>
      </c>
      <c r="P105" s="157">
        <v>306203.12400987808</v>
      </c>
      <c r="Q105" s="157">
        <v>107598.71924843048</v>
      </c>
      <c r="R105" s="160">
        <v>6050583</v>
      </c>
      <c r="S105" s="23">
        <v>0</v>
      </c>
    </row>
    <row r="106" spans="1:19" x14ac:dyDescent="0.35">
      <c r="A106" s="74" t="s">
        <v>366</v>
      </c>
      <c r="B106" s="94">
        <v>2025</v>
      </c>
      <c r="C106" s="95" t="s">
        <v>707</v>
      </c>
      <c r="D106" s="95" t="s">
        <v>367</v>
      </c>
      <c r="E106" s="95" t="s">
        <v>82</v>
      </c>
      <c r="F106" s="95" t="s">
        <v>436</v>
      </c>
      <c r="G106" s="96" t="s">
        <v>606</v>
      </c>
      <c r="H106" s="97">
        <v>45292</v>
      </c>
      <c r="I106" s="98">
        <v>45657</v>
      </c>
      <c r="J106" s="154">
        <v>11877.9</v>
      </c>
      <c r="K106" s="170"/>
      <c r="L106" s="121">
        <v>0</v>
      </c>
      <c r="M106" s="157">
        <v>1272376.9921033548</v>
      </c>
      <c r="N106" s="157">
        <v>394.84440772649629</v>
      </c>
      <c r="O106" s="157">
        <v>2807300.5891067642</v>
      </c>
      <c r="P106" s="157">
        <v>0</v>
      </c>
      <c r="Q106" s="157">
        <v>60411.194382153946</v>
      </c>
      <c r="R106" s="160">
        <v>4140483.6199999996</v>
      </c>
      <c r="S106" s="23">
        <v>0</v>
      </c>
    </row>
    <row r="107" spans="1:19" x14ac:dyDescent="0.35">
      <c r="A107" s="74" t="s">
        <v>369</v>
      </c>
      <c r="B107" s="94">
        <v>2025</v>
      </c>
      <c r="C107" s="95" t="s">
        <v>708</v>
      </c>
      <c r="D107" s="95" t="s">
        <v>33</v>
      </c>
      <c r="E107" s="95" t="s">
        <v>29</v>
      </c>
      <c r="F107" s="95" t="s">
        <v>439</v>
      </c>
      <c r="G107" s="96" t="s">
        <v>606</v>
      </c>
      <c r="H107" s="97">
        <v>45292</v>
      </c>
      <c r="I107" s="98">
        <v>45657</v>
      </c>
      <c r="J107" s="154">
        <v>11014.499999999998</v>
      </c>
      <c r="K107" s="170"/>
      <c r="L107" s="121">
        <v>0</v>
      </c>
      <c r="M107" s="157">
        <v>856703.93947043247</v>
      </c>
      <c r="N107" s="157">
        <v>0</v>
      </c>
      <c r="O107" s="157">
        <v>1133230.3212333415</v>
      </c>
      <c r="P107" s="157">
        <v>42264.342645983255</v>
      </c>
      <c r="Q107" s="157">
        <v>3287.2266502431339</v>
      </c>
      <c r="R107" s="160">
        <v>2035485.8300000003</v>
      </c>
      <c r="S107" s="23">
        <v>0</v>
      </c>
    </row>
    <row r="108" spans="1:19" x14ac:dyDescent="0.35">
      <c r="A108" s="74" t="s">
        <v>454</v>
      </c>
      <c r="B108" s="94">
        <v>2025</v>
      </c>
      <c r="C108" s="95" t="s">
        <v>709</v>
      </c>
      <c r="D108" s="95" t="s">
        <v>371</v>
      </c>
      <c r="E108" s="95" t="s">
        <v>44</v>
      </c>
      <c r="F108" s="95" t="s">
        <v>436</v>
      </c>
      <c r="G108" s="96" t="s">
        <v>606</v>
      </c>
      <c r="H108" s="97">
        <v>45292</v>
      </c>
      <c r="I108" s="98">
        <v>45657</v>
      </c>
      <c r="J108" s="154">
        <v>162948.81</v>
      </c>
      <c r="K108" s="170"/>
      <c r="L108" s="121">
        <v>0</v>
      </c>
      <c r="M108" s="157">
        <v>1262945.2578322785</v>
      </c>
      <c r="N108" s="157">
        <v>47200.474471166257</v>
      </c>
      <c r="O108" s="157">
        <v>1634230.8091517976</v>
      </c>
      <c r="P108" s="157">
        <v>50009.578544758086</v>
      </c>
      <c r="Q108" s="157">
        <v>0</v>
      </c>
      <c r="R108" s="160">
        <v>2994386.1200000006</v>
      </c>
      <c r="S108" s="23">
        <v>0</v>
      </c>
    </row>
    <row r="109" spans="1:19" x14ac:dyDescent="0.35">
      <c r="A109" s="74" t="s">
        <v>455</v>
      </c>
      <c r="B109" s="94">
        <v>2025</v>
      </c>
      <c r="C109" s="95" t="s">
        <v>711</v>
      </c>
      <c r="D109" s="95" t="s">
        <v>374</v>
      </c>
      <c r="E109" s="95" t="s">
        <v>29</v>
      </c>
      <c r="F109" s="95" t="s">
        <v>437</v>
      </c>
      <c r="G109" s="96" t="s">
        <v>606</v>
      </c>
      <c r="H109" s="97">
        <v>45292</v>
      </c>
      <c r="I109" s="98">
        <v>45657</v>
      </c>
      <c r="J109" s="154">
        <v>11755.96</v>
      </c>
      <c r="K109" s="170"/>
      <c r="L109" s="121">
        <v>0</v>
      </c>
      <c r="M109" s="157">
        <v>3628549.1721576233</v>
      </c>
      <c r="N109" s="157">
        <v>0</v>
      </c>
      <c r="O109" s="157">
        <v>3231990.8992039529</v>
      </c>
      <c r="P109" s="157">
        <v>115607.68863842396</v>
      </c>
      <c r="Q109" s="157">
        <v>0</v>
      </c>
      <c r="R109" s="160">
        <v>6976147.7599999998</v>
      </c>
      <c r="S109" s="23">
        <v>0</v>
      </c>
    </row>
    <row r="110" spans="1:19" x14ac:dyDescent="0.35">
      <c r="A110" s="74" t="s">
        <v>453</v>
      </c>
      <c r="B110" s="94">
        <v>2025</v>
      </c>
      <c r="C110" s="95" t="s">
        <v>712</v>
      </c>
      <c r="D110" s="95" t="s">
        <v>159</v>
      </c>
      <c r="E110" s="95" t="s">
        <v>41</v>
      </c>
      <c r="F110" s="95" t="s">
        <v>443</v>
      </c>
      <c r="G110" s="96" t="s">
        <v>606</v>
      </c>
      <c r="H110" s="97">
        <v>45292</v>
      </c>
      <c r="I110" s="98">
        <v>45657</v>
      </c>
      <c r="J110" s="154">
        <v>13773.670000000002</v>
      </c>
      <c r="K110" s="170"/>
      <c r="L110" s="121">
        <v>0</v>
      </c>
      <c r="M110" s="157">
        <v>745886.12646980025</v>
      </c>
      <c r="N110" s="157">
        <v>94691.748751971725</v>
      </c>
      <c r="O110" s="157">
        <v>1928586.7224331687</v>
      </c>
      <c r="P110" s="157">
        <v>62881.780171796403</v>
      </c>
      <c r="Q110" s="157">
        <v>141891.55217326322</v>
      </c>
      <c r="R110" s="160">
        <v>2973937.93</v>
      </c>
      <c r="S110" s="23">
        <v>0</v>
      </c>
    </row>
    <row r="111" spans="1:19" x14ac:dyDescent="0.35">
      <c r="A111" s="74" t="s">
        <v>444</v>
      </c>
      <c r="B111" s="94">
        <v>2025</v>
      </c>
      <c r="C111" s="95" t="s">
        <v>713</v>
      </c>
      <c r="D111" s="95" t="s">
        <v>33</v>
      </c>
      <c r="E111" s="95" t="s">
        <v>29</v>
      </c>
      <c r="F111" s="95" t="s">
        <v>439</v>
      </c>
      <c r="G111" s="96" t="s">
        <v>606</v>
      </c>
      <c r="H111" s="97">
        <v>45292</v>
      </c>
      <c r="I111" s="98">
        <v>45657</v>
      </c>
      <c r="J111" s="154">
        <v>12605.7</v>
      </c>
      <c r="K111" s="170"/>
      <c r="L111" s="121">
        <v>0</v>
      </c>
      <c r="M111" s="157">
        <v>710105.96836613421</v>
      </c>
      <c r="N111" s="157">
        <v>131949.1918801642</v>
      </c>
      <c r="O111" s="157">
        <v>2618791.0532507529</v>
      </c>
      <c r="P111" s="157">
        <v>43668.47287462547</v>
      </c>
      <c r="Q111" s="157">
        <v>100630.04362832286</v>
      </c>
      <c r="R111" s="160">
        <v>3605144.7299999995</v>
      </c>
      <c r="S111" s="23">
        <v>0</v>
      </c>
    </row>
    <row r="112" spans="1:19" x14ac:dyDescent="0.35">
      <c r="A112" s="74" t="s">
        <v>481</v>
      </c>
      <c r="B112" s="94">
        <v>2025</v>
      </c>
      <c r="C112" s="95" t="s">
        <v>590</v>
      </c>
      <c r="D112" s="95" t="s">
        <v>482</v>
      </c>
      <c r="E112" s="95" t="s">
        <v>29</v>
      </c>
      <c r="F112" s="95" t="s">
        <v>437</v>
      </c>
      <c r="G112" s="96" t="s">
        <v>606</v>
      </c>
      <c r="H112" s="97">
        <v>45292</v>
      </c>
      <c r="I112" s="98">
        <v>45657</v>
      </c>
      <c r="J112" s="154">
        <v>27711.620000000003</v>
      </c>
      <c r="K112" s="170"/>
      <c r="L112" s="121">
        <v>0</v>
      </c>
      <c r="M112" s="157">
        <v>1298932.1118473129</v>
      </c>
      <c r="N112" s="157">
        <v>717889.97372767481</v>
      </c>
      <c r="O112" s="157">
        <v>3211060.9721078537</v>
      </c>
      <c r="P112" s="157">
        <v>372355.02997313137</v>
      </c>
      <c r="Q112" s="157">
        <v>44633.782344027954</v>
      </c>
      <c r="R112" s="160">
        <v>5644871.870000002</v>
      </c>
      <c r="S112" s="23">
        <v>0</v>
      </c>
    </row>
    <row r="113" spans="1:19" x14ac:dyDescent="0.35">
      <c r="A113" s="74" t="s">
        <v>484</v>
      </c>
      <c r="B113" s="94">
        <v>2025</v>
      </c>
      <c r="C113" s="95" t="s">
        <v>715</v>
      </c>
      <c r="D113" s="95" t="s">
        <v>33</v>
      </c>
      <c r="E113" s="95" t="s">
        <v>29</v>
      </c>
      <c r="F113" s="95" t="s">
        <v>439</v>
      </c>
      <c r="G113" s="96" t="s">
        <v>606</v>
      </c>
      <c r="H113" s="97">
        <v>45292</v>
      </c>
      <c r="I113" s="98">
        <v>45657</v>
      </c>
      <c r="J113" s="154">
        <v>52843.69</v>
      </c>
      <c r="K113" s="170"/>
      <c r="L113" s="121">
        <v>0</v>
      </c>
      <c r="M113" s="157">
        <v>984573.06861925311</v>
      </c>
      <c r="N113" s="157">
        <v>53297.932405881773</v>
      </c>
      <c r="O113" s="157">
        <v>1135265.3368679697</v>
      </c>
      <c r="P113" s="157">
        <v>40891.066053447816</v>
      </c>
      <c r="Q113" s="157">
        <v>40891.066053447816</v>
      </c>
      <c r="R113" s="160">
        <v>2254918.4700000002</v>
      </c>
      <c r="S113" s="23">
        <v>0</v>
      </c>
    </row>
    <row r="114" spans="1:19" x14ac:dyDescent="0.35">
      <c r="A114" s="74" t="s">
        <v>485</v>
      </c>
      <c r="B114" s="94">
        <v>2025</v>
      </c>
      <c r="C114" s="95" t="s">
        <v>872</v>
      </c>
      <c r="D114" s="95" t="s">
        <v>873</v>
      </c>
      <c r="E114" s="95" t="s">
        <v>29</v>
      </c>
      <c r="F114" s="95" t="s">
        <v>437</v>
      </c>
      <c r="G114" s="96" t="s">
        <v>606</v>
      </c>
      <c r="H114" s="97">
        <v>45292</v>
      </c>
      <c r="I114" s="98">
        <v>45657</v>
      </c>
      <c r="J114" s="154">
        <v>73995.5</v>
      </c>
      <c r="K114" s="170"/>
      <c r="L114" s="121">
        <v>0</v>
      </c>
      <c r="M114" s="157">
        <v>2384762.0643181941</v>
      </c>
      <c r="N114" s="157">
        <v>99264.039333076289</v>
      </c>
      <c r="O114" s="157">
        <v>4422738.5088988179</v>
      </c>
      <c r="P114" s="157">
        <v>6192.8477209517241</v>
      </c>
      <c r="Q114" s="157">
        <v>79990.949728959749</v>
      </c>
      <c r="R114" s="160">
        <v>6992948.4100000001</v>
      </c>
      <c r="S114" s="23">
        <v>0</v>
      </c>
    </row>
    <row r="115" spans="1:19" x14ac:dyDescent="0.35">
      <c r="A115" s="74" t="s">
        <v>491</v>
      </c>
      <c r="B115" s="94">
        <v>2025</v>
      </c>
      <c r="C115" s="95" t="s">
        <v>716</v>
      </c>
      <c r="D115" s="95" t="s">
        <v>143</v>
      </c>
      <c r="E115" s="95" t="s">
        <v>41</v>
      </c>
      <c r="F115" s="95" t="s">
        <v>443</v>
      </c>
      <c r="G115" s="96" t="s">
        <v>606</v>
      </c>
      <c r="H115" s="97">
        <v>45292</v>
      </c>
      <c r="I115" s="98">
        <v>45657</v>
      </c>
      <c r="J115" s="154">
        <v>50850.63</v>
      </c>
      <c r="K115" s="170"/>
      <c r="L115" s="121">
        <v>0</v>
      </c>
      <c r="M115" s="157">
        <v>3410169.8843123396</v>
      </c>
      <c r="N115" s="157">
        <v>42956.498248473545</v>
      </c>
      <c r="O115" s="157">
        <v>2779555.8197713164</v>
      </c>
      <c r="P115" s="157">
        <v>25188.627667870482</v>
      </c>
      <c r="Q115" s="157">
        <v>0</v>
      </c>
      <c r="R115" s="160">
        <v>6257870.8300000001</v>
      </c>
      <c r="S115" s="23">
        <v>0</v>
      </c>
    </row>
    <row r="116" spans="1:19" x14ac:dyDescent="0.35">
      <c r="A116" s="74" t="s">
        <v>492</v>
      </c>
      <c r="B116" s="94">
        <v>2025</v>
      </c>
      <c r="C116" s="95" t="s">
        <v>718</v>
      </c>
      <c r="D116" s="95" t="s">
        <v>33</v>
      </c>
      <c r="E116" s="95" t="s">
        <v>29</v>
      </c>
      <c r="F116" s="95" t="s">
        <v>439</v>
      </c>
      <c r="G116" s="96" t="s">
        <v>606</v>
      </c>
      <c r="H116" s="97">
        <v>45292</v>
      </c>
      <c r="I116" s="98">
        <v>45657</v>
      </c>
      <c r="J116" s="154">
        <v>50084.189999999995</v>
      </c>
      <c r="K116" s="170"/>
      <c r="L116" s="121">
        <v>0</v>
      </c>
      <c r="M116" s="157">
        <v>951030.45289659896</v>
      </c>
      <c r="N116" s="157">
        <v>101579.30396407543</v>
      </c>
      <c r="O116" s="157">
        <v>2644302.6802176582</v>
      </c>
      <c r="P116" s="157">
        <v>63370.122921667644</v>
      </c>
      <c r="Q116" s="157">
        <v>0</v>
      </c>
      <c r="R116" s="160">
        <v>3760282.56</v>
      </c>
      <c r="S116" s="23">
        <v>0</v>
      </c>
    </row>
    <row r="117" spans="1:19" x14ac:dyDescent="0.35">
      <c r="A117" s="74" t="s">
        <v>493</v>
      </c>
      <c r="B117" s="94">
        <v>2025</v>
      </c>
      <c r="C117" s="95" t="s">
        <v>719</v>
      </c>
      <c r="D117" s="95" t="s">
        <v>470</v>
      </c>
      <c r="E117" s="95" t="s">
        <v>29</v>
      </c>
      <c r="F117" s="95" t="s">
        <v>437</v>
      </c>
      <c r="G117" s="96" t="s">
        <v>606</v>
      </c>
      <c r="H117" s="97">
        <v>45292</v>
      </c>
      <c r="I117" s="98">
        <v>45657</v>
      </c>
      <c r="J117" s="154">
        <v>17425.13</v>
      </c>
      <c r="K117" s="170"/>
      <c r="L117" s="121">
        <v>0</v>
      </c>
      <c r="M117" s="157">
        <v>1391899.513868554</v>
      </c>
      <c r="N117" s="157">
        <v>64546.520906401536</v>
      </c>
      <c r="O117" s="157">
        <v>1987507.3717188563</v>
      </c>
      <c r="P117" s="157">
        <v>81062.752843592854</v>
      </c>
      <c r="Q117" s="157">
        <v>85198.060662595788</v>
      </c>
      <c r="R117" s="160">
        <v>3610214.2200000007</v>
      </c>
      <c r="S117" s="23">
        <v>0</v>
      </c>
    </row>
    <row r="118" spans="1:19" x14ac:dyDescent="0.35">
      <c r="A118" s="74" t="s">
        <v>494</v>
      </c>
      <c r="B118" s="94">
        <v>2025</v>
      </c>
      <c r="C118" s="95" t="s">
        <v>720</v>
      </c>
      <c r="D118" s="95" t="s">
        <v>495</v>
      </c>
      <c r="E118" s="95" t="s">
        <v>175</v>
      </c>
      <c r="F118" s="95" t="s">
        <v>441</v>
      </c>
      <c r="G118" s="96" t="s">
        <v>606</v>
      </c>
      <c r="H118" s="97">
        <v>45292</v>
      </c>
      <c r="I118" s="98">
        <v>45657</v>
      </c>
      <c r="J118" s="154">
        <v>53536.69</v>
      </c>
      <c r="K118" s="170"/>
      <c r="L118" s="121">
        <v>0</v>
      </c>
      <c r="M118" s="157">
        <v>1058811.8547755694</v>
      </c>
      <c r="N118" s="157">
        <v>37008.63550357183</v>
      </c>
      <c r="O118" s="157">
        <v>1483640.9059274483</v>
      </c>
      <c r="P118" s="157">
        <v>110535.20582605904</v>
      </c>
      <c r="Q118" s="157">
        <v>104344.06796735156</v>
      </c>
      <c r="R118" s="160">
        <v>2794340.67</v>
      </c>
      <c r="S118" s="23">
        <v>0</v>
      </c>
    </row>
    <row r="119" spans="1:19" s="26" customFormat="1" x14ac:dyDescent="0.35">
      <c r="A119" s="74" t="s">
        <v>511</v>
      </c>
      <c r="B119" s="94">
        <v>2025</v>
      </c>
      <c r="C119" s="95" t="s">
        <v>876</v>
      </c>
      <c r="D119" s="95" t="s">
        <v>446</v>
      </c>
      <c r="E119" s="95" t="s">
        <v>60</v>
      </c>
      <c r="F119" s="95" t="s">
        <v>437</v>
      </c>
      <c r="G119" s="96" t="s">
        <v>606</v>
      </c>
      <c r="H119" s="97">
        <v>45292</v>
      </c>
      <c r="I119" s="98">
        <v>45657</v>
      </c>
      <c r="J119" s="154">
        <v>4843.2299999999996</v>
      </c>
      <c r="K119" s="171"/>
      <c r="L119" s="122">
        <v>0</v>
      </c>
      <c r="M119" s="157">
        <v>642222.77769999998</v>
      </c>
      <c r="N119" s="157">
        <v>0</v>
      </c>
      <c r="O119" s="157">
        <v>655329.36499999999</v>
      </c>
      <c r="P119" s="157">
        <v>13106.587299999999</v>
      </c>
      <c r="Q119" s="157">
        <v>0</v>
      </c>
      <c r="R119" s="160">
        <v>1310658.73</v>
      </c>
      <c r="S119" s="108">
        <v>0</v>
      </c>
    </row>
    <row r="120" spans="1:19" x14ac:dyDescent="0.35">
      <c r="A120" s="74" t="s">
        <v>512</v>
      </c>
      <c r="B120" s="94">
        <v>2025</v>
      </c>
      <c r="C120" s="95" t="s">
        <v>593</v>
      </c>
      <c r="D120" s="95" t="s">
        <v>43</v>
      </c>
      <c r="E120" s="95" t="s">
        <v>44</v>
      </c>
      <c r="F120" s="95" t="s">
        <v>436</v>
      </c>
      <c r="G120" s="96" t="s">
        <v>606</v>
      </c>
      <c r="H120" s="97">
        <v>45292</v>
      </c>
      <c r="I120" s="98">
        <v>45657</v>
      </c>
      <c r="J120" s="154">
        <v>26078.95</v>
      </c>
      <c r="K120" s="171"/>
      <c r="L120" s="122">
        <v>0</v>
      </c>
      <c r="M120" s="157">
        <v>1318748</v>
      </c>
      <c r="N120" s="157">
        <v>20232</v>
      </c>
      <c r="O120" s="157">
        <v>1238171</v>
      </c>
      <c r="P120" s="157">
        <v>0</v>
      </c>
      <c r="Q120" s="157">
        <v>0</v>
      </c>
      <c r="R120" s="160">
        <v>2577150</v>
      </c>
      <c r="S120" s="108">
        <v>0</v>
      </c>
    </row>
    <row r="121" spans="1:19" x14ac:dyDescent="0.35">
      <c r="A121" s="74" t="s">
        <v>535</v>
      </c>
      <c r="B121" s="94">
        <v>2025</v>
      </c>
      <c r="C121" s="95" t="s">
        <v>721</v>
      </c>
      <c r="D121" s="95" t="s">
        <v>507</v>
      </c>
      <c r="E121" s="95" t="s">
        <v>29</v>
      </c>
      <c r="F121" s="95" t="s">
        <v>437</v>
      </c>
      <c r="G121" s="96" t="s">
        <v>606</v>
      </c>
      <c r="H121" s="97">
        <v>45292</v>
      </c>
      <c r="I121" s="98">
        <v>45657</v>
      </c>
      <c r="J121" s="154">
        <v>18198.71</v>
      </c>
      <c r="K121" s="170"/>
      <c r="L121" s="121">
        <v>0</v>
      </c>
      <c r="M121" s="157">
        <v>815232.30120074551</v>
      </c>
      <c r="N121" s="157">
        <v>56226.412037431852</v>
      </c>
      <c r="O121" s="157">
        <v>1051980.7100868428</v>
      </c>
      <c r="P121" s="157">
        <v>72882.85667497995</v>
      </c>
      <c r="Q121" s="157">
        <v>0</v>
      </c>
      <c r="R121" s="160">
        <v>1996322.28</v>
      </c>
      <c r="S121" s="23">
        <v>0</v>
      </c>
    </row>
    <row r="122" spans="1:19" x14ac:dyDescent="0.35">
      <c r="A122" s="74" t="s">
        <v>536</v>
      </c>
      <c r="B122" s="94">
        <v>2025</v>
      </c>
      <c r="C122" s="95" t="s">
        <v>722</v>
      </c>
      <c r="D122" s="95" t="s">
        <v>537</v>
      </c>
      <c r="E122" s="95" t="s">
        <v>29</v>
      </c>
      <c r="F122" s="95" t="s">
        <v>437</v>
      </c>
      <c r="G122" s="96" t="s">
        <v>606</v>
      </c>
      <c r="H122" s="97">
        <v>45292</v>
      </c>
      <c r="I122" s="98">
        <v>45657</v>
      </c>
      <c r="J122" s="154">
        <v>33497.589999999997</v>
      </c>
      <c r="K122" s="170"/>
      <c r="L122" s="121">
        <v>0</v>
      </c>
      <c r="M122" s="157">
        <v>1394756.309217379</v>
      </c>
      <c r="N122" s="157">
        <v>27802.381138010322</v>
      </c>
      <c r="O122" s="157">
        <v>2345382.7886053734</v>
      </c>
      <c r="P122" s="157">
        <v>16103.531039237483</v>
      </c>
      <c r="Q122" s="157">
        <v>0</v>
      </c>
      <c r="R122" s="160">
        <v>3784045.0100000002</v>
      </c>
      <c r="S122" s="23">
        <v>0</v>
      </c>
    </row>
    <row r="123" spans="1:19" x14ac:dyDescent="0.35">
      <c r="A123" s="74" t="s">
        <v>595</v>
      </c>
      <c r="B123" s="94">
        <v>2025</v>
      </c>
      <c r="C123" s="95" t="s">
        <v>723</v>
      </c>
      <c r="D123" s="95" t="s">
        <v>588</v>
      </c>
      <c r="E123" s="95" t="s">
        <v>29</v>
      </c>
      <c r="F123" s="95" t="s">
        <v>439</v>
      </c>
      <c r="G123" s="96" t="s">
        <v>606</v>
      </c>
      <c r="H123" s="97">
        <v>45292</v>
      </c>
      <c r="I123" s="98">
        <v>45657</v>
      </c>
      <c r="J123" s="154">
        <v>20412.719999999998</v>
      </c>
      <c r="K123" s="170"/>
      <c r="L123" s="121">
        <v>0</v>
      </c>
      <c r="M123" s="157">
        <v>1064862.9279033423</v>
      </c>
      <c r="N123" s="157">
        <v>276881.62418578548</v>
      </c>
      <c r="O123" s="157">
        <v>2965576.5511164051</v>
      </c>
      <c r="P123" s="157">
        <v>18329.478170502309</v>
      </c>
      <c r="Q123" s="157">
        <v>31867.03862396536</v>
      </c>
      <c r="R123" s="160">
        <v>4357517.62</v>
      </c>
      <c r="S123" s="23">
        <v>0</v>
      </c>
    </row>
    <row r="124" spans="1:19" x14ac:dyDescent="0.35">
      <c r="A124" s="74" t="s">
        <v>597</v>
      </c>
      <c r="B124" s="94">
        <v>2025</v>
      </c>
      <c r="C124" s="95" t="s">
        <v>724</v>
      </c>
      <c r="D124" s="95" t="s">
        <v>33</v>
      </c>
      <c r="E124" s="95" t="s">
        <v>29</v>
      </c>
      <c r="F124" s="95" t="s">
        <v>439</v>
      </c>
      <c r="G124" s="96" t="s">
        <v>606</v>
      </c>
      <c r="H124" s="97">
        <v>45292</v>
      </c>
      <c r="I124" s="98">
        <v>45657</v>
      </c>
      <c r="J124" s="154">
        <v>30884.31</v>
      </c>
      <c r="K124" s="170"/>
      <c r="L124" s="121">
        <v>0</v>
      </c>
      <c r="M124" s="157">
        <v>2675291.5541279996</v>
      </c>
      <c r="N124" s="157">
        <v>280933.38684080221</v>
      </c>
      <c r="O124" s="157">
        <v>4866145.9339584326</v>
      </c>
      <c r="P124" s="157">
        <v>157106.16211504996</v>
      </c>
      <c r="Q124" s="157">
        <v>50880.972957715108</v>
      </c>
      <c r="R124" s="160">
        <v>8030358.0099999988</v>
      </c>
      <c r="S124" s="23">
        <v>0</v>
      </c>
    </row>
    <row r="125" spans="1:19" x14ac:dyDescent="0.35">
      <c r="A125" s="74" t="s">
        <v>598</v>
      </c>
      <c r="B125" s="94">
        <v>2025</v>
      </c>
      <c r="C125" s="95" t="s">
        <v>725</v>
      </c>
      <c r="D125" s="95" t="s">
        <v>1255</v>
      </c>
      <c r="E125" s="95" t="s">
        <v>29</v>
      </c>
      <c r="F125" s="95" t="s">
        <v>437</v>
      </c>
      <c r="G125" s="96" t="s">
        <v>606</v>
      </c>
      <c r="H125" s="97">
        <v>45292</v>
      </c>
      <c r="I125" s="98">
        <v>45657</v>
      </c>
      <c r="J125" s="154">
        <v>19035.87</v>
      </c>
      <c r="K125" s="170"/>
      <c r="L125" s="121">
        <v>0</v>
      </c>
      <c r="M125" s="157">
        <v>2566488.7420117622</v>
      </c>
      <c r="N125" s="157">
        <v>43988.142188222097</v>
      </c>
      <c r="O125" s="157">
        <v>5527672.2814776134</v>
      </c>
      <c r="P125" s="157">
        <v>12490.277007554529</v>
      </c>
      <c r="Q125" s="157">
        <v>75422.057314848629</v>
      </c>
      <c r="R125" s="160">
        <v>8226061.5000000009</v>
      </c>
      <c r="S125" s="23">
        <v>0</v>
      </c>
    </row>
    <row r="126" spans="1:19" x14ac:dyDescent="0.35">
      <c r="A126" s="74" t="s">
        <v>599</v>
      </c>
      <c r="B126" s="94">
        <v>2025</v>
      </c>
      <c r="C126" s="95" t="s">
        <v>726</v>
      </c>
      <c r="D126" s="95" t="s">
        <v>588</v>
      </c>
      <c r="E126" s="95" t="s">
        <v>29</v>
      </c>
      <c r="F126" s="95" t="s">
        <v>439</v>
      </c>
      <c r="G126" s="96" t="s">
        <v>606</v>
      </c>
      <c r="H126" s="97">
        <v>45292</v>
      </c>
      <c r="I126" s="98">
        <v>45657</v>
      </c>
      <c r="J126" s="154">
        <v>19315.05</v>
      </c>
      <c r="K126" s="170"/>
      <c r="L126" s="121">
        <v>0</v>
      </c>
      <c r="M126" s="157">
        <v>341880.3818031429</v>
      </c>
      <c r="N126" s="157">
        <v>32557.141871558022</v>
      </c>
      <c r="O126" s="157">
        <v>913271.02120236447</v>
      </c>
      <c r="P126" s="157">
        <v>0</v>
      </c>
      <c r="Q126" s="157">
        <v>19534.285122934813</v>
      </c>
      <c r="R126" s="160">
        <v>1307242.83</v>
      </c>
      <c r="S126" s="23">
        <v>0</v>
      </c>
    </row>
    <row r="127" spans="1:19" x14ac:dyDescent="0.35">
      <c r="A127" s="74" t="s">
        <v>601</v>
      </c>
      <c r="B127" s="94">
        <v>2025</v>
      </c>
      <c r="C127" s="95" t="s">
        <v>602</v>
      </c>
      <c r="D127" s="95" t="s">
        <v>274</v>
      </c>
      <c r="E127" s="95" t="s">
        <v>29</v>
      </c>
      <c r="F127" s="95" t="s">
        <v>437</v>
      </c>
      <c r="G127" s="96" t="s">
        <v>606</v>
      </c>
      <c r="H127" s="97">
        <v>45292</v>
      </c>
      <c r="I127" s="98">
        <v>45657</v>
      </c>
      <c r="J127" s="154">
        <v>8186.76</v>
      </c>
      <c r="K127" s="170"/>
      <c r="L127" s="121">
        <v>0</v>
      </c>
      <c r="M127" s="157">
        <v>1164873.2943014053</v>
      </c>
      <c r="N127" s="157">
        <v>51693.864667495385</v>
      </c>
      <c r="O127" s="157">
        <v>1944081.2667503955</v>
      </c>
      <c r="P127" s="157">
        <v>44729.089704159836</v>
      </c>
      <c r="Q127" s="157">
        <v>167580.90457654389</v>
      </c>
      <c r="R127" s="160">
        <v>3372958.42</v>
      </c>
      <c r="S127" s="23">
        <v>0</v>
      </c>
    </row>
    <row r="128" spans="1:19" x14ac:dyDescent="0.35">
      <c r="A128" s="74" t="s">
        <v>728</v>
      </c>
      <c r="B128" s="94">
        <v>2025</v>
      </c>
      <c r="C128" s="95" t="s">
        <v>729</v>
      </c>
      <c r="D128" s="95" t="s">
        <v>107</v>
      </c>
      <c r="E128" s="95" t="s">
        <v>29</v>
      </c>
      <c r="F128" s="95" t="s">
        <v>437</v>
      </c>
      <c r="G128" s="96" t="s">
        <v>606</v>
      </c>
      <c r="H128" s="97">
        <v>45292</v>
      </c>
      <c r="I128" s="98">
        <v>45657</v>
      </c>
      <c r="J128" s="154">
        <v>13706.519999999999</v>
      </c>
      <c r="K128" s="170"/>
      <c r="L128" s="121">
        <v>0</v>
      </c>
      <c r="M128" s="157">
        <v>1201291.0122365572</v>
      </c>
      <c r="N128" s="157">
        <v>87882.155967754064</v>
      </c>
      <c r="O128" s="157">
        <v>2146100.3121883087</v>
      </c>
      <c r="P128" s="157">
        <v>4050.2196073802834</v>
      </c>
      <c r="Q128" s="157">
        <v>0</v>
      </c>
      <c r="R128" s="160">
        <v>3439323.7</v>
      </c>
      <c r="S128" s="23">
        <v>0</v>
      </c>
    </row>
    <row r="129" spans="1:19" x14ac:dyDescent="0.35">
      <c r="A129" s="74" t="s">
        <v>730</v>
      </c>
      <c r="B129" s="94">
        <v>2025</v>
      </c>
      <c r="C129" s="95" t="s">
        <v>731</v>
      </c>
      <c r="D129" s="95" t="s">
        <v>81</v>
      </c>
      <c r="E129" s="95" t="s">
        <v>82</v>
      </c>
      <c r="F129" s="95" t="s">
        <v>436</v>
      </c>
      <c r="G129" s="96" t="s">
        <v>606</v>
      </c>
      <c r="H129" s="97">
        <v>45292</v>
      </c>
      <c r="I129" s="98">
        <v>45657</v>
      </c>
      <c r="J129" s="154">
        <v>0</v>
      </c>
      <c r="K129" s="170"/>
      <c r="L129" s="121">
        <v>0</v>
      </c>
      <c r="M129" s="157">
        <v>2208126.1854165616</v>
      </c>
      <c r="N129" s="157">
        <v>436123.76010227943</v>
      </c>
      <c r="O129" s="157">
        <v>4842561.6654807338</v>
      </c>
      <c r="P129" s="157">
        <v>485720.64711107401</v>
      </c>
      <c r="Q129" s="157">
        <v>13733.93188935183</v>
      </c>
      <c r="R129" s="160">
        <v>7986266.1900000004</v>
      </c>
      <c r="S129" s="23">
        <v>0</v>
      </c>
    </row>
    <row r="130" spans="1:19" x14ac:dyDescent="0.35">
      <c r="A130" s="74" t="s">
        <v>733</v>
      </c>
      <c r="B130" s="94">
        <v>2025</v>
      </c>
      <c r="C130" s="95" t="s">
        <v>734</v>
      </c>
      <c r="D130" s="95" t="s">
        <v>115</v>
      </c>
      <c r="E130" s="95" t="s">
        <v>982</v>
      </c>
      <c r="F130" s="95" t="s">
        <v>116</v>
      </c>
      <c r="G130" s="96" t="s">
        <v>606</v>
      </c>
      <c r="H130" s="97">
        <v>45292</v>
      </c>
      <c r="I130" s="98">
        <v>45657</v>
      </c>
      <c r="J130" s="154">
        <v>36790.92</v>
      </c>
      <c r="K130" s="170"/>
      <c r="L130" s="121">
        <v>0</v>
      </c>
      <c r="M130" s="157">
        <v>875588.54116070084</v>
      </c>
      <c r="N130" s="157">
        <v>28349.844058867027</v>
      </c>
      <c r="O130" s="157">
        <v>1484751.2826407764</v>
      </c>
      <c r="P130" s="157">
        <v>18474.238192730907</v>
      </c>
      <c r="Q130" s="157">
        <v>36580.443946925203</v>
      </c>
      <c r="R130" s="160">
        <v>2443744.35</v>
      </c>
      <c r="S130" s="23">
        <v>0</v>
      </c>
    </row>
    <row r="131" spans="1:19" x14ac:dyDescent="0.35">
      <c r="A131" s="74" t="s">
        <v>735</v>
      </c>
      <c r="B131" s="94">
        <v>2025</v>
      </c>
      <c r="C131" s="95" t="s">
        <v>736</v>
      </c>
      <c r="D131" s="95" t="s">
        <v>737</v>
      </c>
      <c r="E131" s="95" t="s">
        <v>44</v>
      </c>
      <c r="F131" s="95" t="s">
        <v>436</v>
      </c>
      <c r="G131" s="96" t="s">
        <v>606</v>
      </c>
      <c r="H131" s="97">
        <v>45292</v>
      </c>
      <c r="I131" s="98">
        <v>45657</v>
      </c>
      <c r="J131" s="154">
        <v>20513.830000000002</v>
      </c>
      <c r="K131" s="170"/>
      <c r="L131" s="121">
        <v>0</v>
      </c>
      <c r="M131" s="157">
        <v>1110589.136409207</v>
      </c>
      <c r="N131" s="157">
        <v>42195.470887125208</v>
      </c>
      <c r="O131" s="157">
        <v>1177205.284011103</v>
      </c>
      <c r="P131" s="157">
        <v>27667.897805439188</v>
      </c>
      <c r="Q131" s="157">
        <v>42195.470887125208</v>
      </c>
      <c r="R131" s="160">
        <v>2399853.2599999993</v>
      </c>
      <c r="S131" s="23">
        <v>0</v>
      </c>
    </row>
    <row r="132" spans="1:19" x14ac:dyDescent="0.35">
      <c r="A132" s="74" t="s">
        <v>739</v>
      </c>
      <c r="B132" s="94">
        <v>2025</v>
      </c>
      <c r="C132" s="95" t="s">
        <v>740</v>
      </c>
      <c r="D132" s="95" t="s">
        <v>742</v>
      </c>
      <c r="E132" s="95" t="s">
        <v>29</v>
      </c>
      <c r="F132" s="95" t="s">
        <v>437</v>
      </c>
      <c r="G132" s="96" t="s">
        <v>606</v>
      </c>
      <c r="H132" s="97">
        <v>45292</v>
      </c>
      <c r="I132" s="98">
        <v>45657</v>
      </c>
      <c r="J132" s="154">
        <v>33837.07</v>
      </c>
      <c r="K132" s="170"/>
      <c r="L132" s="121">
        <v>0</v>
      </c>
      <c r="M132" s="157">
        <v>3086097.5166231128</v>
      </c>
      <c r="N132" s="157">
        <v>48886.14631849432</v>
      </c>
      <c r="O132" s="157">
        <v>4324167.9414084647</v>
      </c>
      <c r="P132" s="157">
        <v>168354.21564993</v>
      </c>
      <c r="Q132" s="157">
        <v>0</v>
      </c>
      <c r="R132" s="160">
        <v>7627505.8200000012</v>
      </c>
      <c r="S132" s="23">
        <v>0</v>
      </c>
    </row>
    <row r="133" spans="1:19" x14ac:dyDescent="0.35">
      <c r="A133" s="74" t="s">
        <v>744</v>
      </c>
      <c r="B133" s="94">
        <v>2025</v>
      </c>
      <c r="C133" s="95" t="s">
        <v>745</v>
      </c>
      <c r="D133" s="95" t="s">
        <v>747</v>
      </c>
      <c r="E133" s="95" t="s">
        <v>60</v>
      </c>
      <c r="F133" s="95" t="s">
        <v>437</v>
      </c>
      <c r="G133" s="96" t="s">
        <v>606</v>
      </c>
      <c r="H133" s="97">
        <v>45292</v>
      </c>
      <c r="I133" s="98">
        <v>45657</v>
      </c>
      <c r="J133" s="154">
        <v>7036.58</v>
      </c>
      <c r="K133" s="170"/>
      <c r="L133" s="121">
        <v>0</v>
      </c>
      <c r="M133" s="157">
        <v>759246.04907935474</v>
      </c>
      <c r="N133" s="157">
        <v>43235.907614816606</v>
      </c>
      <c r="O133" s="157">
        <v>752775.62863903563</v>
      </c>
      <c r="P133" s="157">
        <v>38295.934666793248</v>
      </c>
      <c r="Q133" s="157">
        <v>0</v>
      </c>
      <c r="R133" s="160">
        <v>1593553.5200000003</v>
      </c>
      <c r="S133" s="23">
        <v>0</v>
      </c>
    </row>
    <row r="134" spans="1:19" x14ac:dyDescent="0.35">
      <c r="A134" s="74" t="s">
        <v>902</v>
      </c>
      <c r="B134" s="94">
        <v>2025</v>
      </c>
      <c r="C134" s="95" t="s">
        <v>903</v>
      </c>
      <c r="D134" s="95" t="s">
        <v>37</v>
      </c>
      <c r="E134" s="95" t="s">
        <v>38</v>
      </c>
      <c r="F134" s="95" t="s">
        <v>440</v>
      </c>
      <c r="G134" s="96" t="s">
        <v>606</v>
      </c>
      <c r="H134" s="97">
        <v>45292</v>
      </c>
      <c r="I134" s="98">
        <v>45657</v>
      </c>
      <c r="J134" s="154">
        <v>1951.7500000000005</v>
      </c>
      <c r="K134" s="170"/>
      <c r="L134" s="121">
        <v>0</v>
      </c>
      <c r="M134" s="157">
        <v>530912.21315327939</v>
      </c>
      <c r="N134" s="157">
        <v>135562.38693355228</v>
      </c>
      <c r="O134" s="157">
        <v>1033929.5224618063</v>
      </c>
      <c r="P134" s="157">
        <v>62790.743005621713</v>
      </c>
      <c r="Q134" s="157">
        <v>142411.99444574025</v>
      </c>
      <c r="R134" s="160">
        <v>1905606.8599999999</v>
      </c>
      <c r="S134" s="23">
        <v>0</v>
      </c>
    </row>
    <row r="135" spans="1:19" x14ac:dyDescent="0.35">
      <c r="A135" s="74" t="s">
        <v>906</v>
      </c>
      <c r="B135" s="94">
        <v>2025</v>
      </c>
      <c r="C135" s="95" t="s">
        <v>907</v>
      </c>
      <c r="D135" s="95" t="s">
        <v>530</v>
      </c>
      <c r="E135" s="95" t="s">
        <v>82</v>
      </c>
      <c r="F135" s="95" t="s">
        <v>436</v>
      </c>
      <c r="G135" s="96" t="s">
        <v>606</v>
      </c>
      <c r="H135" s="97">
        <v>45292</v>
      </c>
      <c r="I135" s="98">
        <v>45657</v>
      </c>
      <c r="J135" s="154">
        <v>30639.440000000002</v>
      </c>
      <c r="K135" s="170"/>
      <c r="L135" s="121">
        <v>0</v>
      </c>
      <c r="M135" s="157">
        <v>1115421.4694499022</v>
      </c>
      <c r="N135" s="157">
        <v>118103.73712919223</v>
      </c>
      <c r="O135" s="157">
        <v>2170256.1458117026</v>
      </c>
      <c r="P135" s="157">
        <v>25053.194635181135</v>
      </c>
      <c r="Q135" s="157">
        <v>7135.6529740219212</v>
      </c>
      <c r="R135" s="160">
        <v>3435970.2</v>
      </c>
      <c r="S135" s="23">
        <v>0</v>
      </c>
    </row>
    <row r="136" spans="1:19" s="26" customFormat="1" x14ac:dyDescent="0.35">
      <c r="A136" s="74" t="s">
        <v>1286</v>
      </c>
      <c r="B136" s="94">
        <v>2025</v>
      </c>
      <c r="C136" s="95" t="s">
        <v>1287</v>
      </c>
      <c r="D136" s="95" t="s">
        <v>40</v>
      </c>
      <c r="E136" s="95" t="s">
        <v>41</v>
      </c>
      <c r="F136" s="95" t="s">
        <v>443</v>
      </c>
      <c r="G136" s="96" t="s">
        <v>606</v>
      </c>
      <c r="H136" s="97">
        <v>45292</v>
      </c>
      <c r="I136" s="98">
        <v>45657</v>
      </c>
      <c r="J136" s="173">
        <v>8539.82</v>
      </c>
      <c r="K136" s="172"/>
      <c r="L136" s="122">
        <v>0</v>
      </c>
      <c r="M136" s="158">
        <v>1004592.3774720398</v>
      </c>
      <c r="N136" s="158">
        <v>57558.93760154234</v>
      </c>
      <c r="O136" s="158">
        <v>1517974.4327821699</v>
      </c>
      <c r="P136" s="158">
        <v>81487.361569705958</v>
      </c>
      <c r="Q136" s="158">
        <v>3373.6805745419651</v>
      </c>
      <c r="R136" s="161">
        <v>2664986.7899999996</v>
      </c>
      <c r="S136" s="108">
        <v>0</v>
      </c>
    </row>
    <row r="137" spans="1:19" s="26" customFormat="1" x14ac:dyDescent="0.35">
      <c r="A137" s="74" t="s">
        <v>1291</v>
      </c>
      <c r="B137" s="94">
        <v>2025</v>
      </c>
      <c r="C137" s="95" t="s">
        <v>1292</v>
      </c>
      <c r="D137" s="95" t="s">
        <v>130</v>
      </c>
      <c r="E137" s="95" t="s">
        <v>126</v>
      </c>
      <c r="F137" s="95" t="s">
        <v>116</v>
      </c>
      <c r="G137" s="96" t="s">
        <v>606</v>
      </c>
      <c r="H137" s="97">
        <v>45292</v>
      </c>
      <c r="I137" s="98">
        <v>45657</v>
      </c>
      <c r="J137" s="154">
        <v>-759.27000000000044</v>
      </c>
      <c r="K137" s="172"/>
      <c r="L137" s="122">
        <v>0</v>
      </c>
      <c r="M137" s="157">
        <v>199881.12617885222</v>
      </c>
      <c r="N137" s="157">
        <v>3876.4824471050051</v>
      </c>
      <c r="O137" s="157">
        <v>827084.23622435716</v>
      </c>
      <c r="P137" s="157">
        <v>75249.365149685604</v>
      </c>
      <c r="Q137" s="157">
        <v>0</v>
      </c>
      <c r="R137" s="160">
        <v>1106091.21</v>
      </c>
      <c r="S137" s="108">
        <v>0</v>
      </c>
    </row>
    <row r="138" spans="1:19" s="26" customFormat="1" x14ac:dyDescent="0.35">
      <c r="A138" s="75" t="s">
        <v>1383</v>
      </c>
      <c r="B138" s="94">
        <v>2025</v>
      </c>
      <c r="C138" s="140" t="s">
        <v>1384</v>
      </c>
      <c r="D138" s="140" t="s">
        <v>1385</v>
      </c>
      <c r="E138" s="140" t="s">
        <v>44</v>
      </c>
      <c r="F138" s="95">
        <v>8</v>
      </c>
      <c r="G138" s="96" t="s">
        <v>606</v>
      </c>
      <c r="H138" s="97">
        <v>45292</v>
      </c>
      <c r="I138" s="98">
        <v>45657</v>
      </c>
      <c r="J138" s="154">
        <v>3155.78</v>
      </c>
      <c r="K138" s="172"/>
      <c r="L138" s="165">
        <v>0</v>
      </c>
      <c r="M138" s="157">
        <v>2477798.0450056414</v>
      </c>
      <c r="N138" s="157">
        <v>129715.88773099815</v>
      </c>
      <c r="O138" s="157">
        <v>2352939.2664179029</v>
      </c>
      <c r="P138" s="157">
        <v>7482.0664385435921</v>
      </c>
      <c r="Q138" s="157">
        <v>90935.884406914454</v>
      </c>
      <c r="R138" s="160">
        <v>5058871.1500000004</v>
      </c>
      <c r="S138" s="108">
        <v>0</v>
      </c>
    </row>
    <row r="139" spans="1:19" x14ac:dyDescent="0.35">
      <c r="H139" s="73"/>
      <c r="I139" s="73"/>
      <c r="K139" s="163"/>
      <c r="L139" s="166"/>
      <c r="S139" s="108"/>
    </row>
    <row r="140" spans="1:19" x14ac:dyDescent="0.35">
      <c r="K140" s="163"/>
    </row>
  </sheetData>
  <sheetProtection autoFilter="0"/>
  <autoFilter ref="D4:F4" xr:uid="{81203AC7-538D-4459-ADC6-D426959AE125}"/>
  <mergeCells count="2">
    <mergeCell ref="A1:C1"/>
    <mergeCell ref="M1:R1"/>
  </mergeCells>
  <phoneticPr fontId="11" type="noConversion"/>
  <hyperlinks>
    <hyperlink ref="A1:C1" location="Introduction!A1" display="Click to Return to Introduction Page" xr:uid="{BD88F9F6-F659-4C1C-A67B-17B1406AEDFF}"/>
  </hyperlinks>
  <pageMargins left="0.7" right="0.7" top="0.75" bottom="0.75" header="0.3" footer="0.3"/>
  <pageSetup orientation="portrait" r:id="rId1"/>
  <ignoredErrors>
    <ignoredError sqref="F5:F57 F58:F74 F75:F79 F80:F99 F100:F13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AFD16-8D6A-4F1B-B62F-415030F40914}">
  <dimension ref="B18:B22"/>
  <sheetViews>
    <sheetView topLeftCell="A7" workbookViewId="0">
      <selection activeCell="N18" sqref="N18"/>
    </sheetView>
  </sheetViews>
  <sheetFormatPr defaultRowHeight="14.5" x14ac:dyDescent="0.35"/>
  <sheetData>
    <row r="18" spans="2:2" x14ac:dyDescent="0.35">
      <c r="B18" s="259"/>
    </row>
    <row r="19" spans="2:2" x14ac:dyDescent="0.35">
      <c r="B19" s="259"/>
    </row>
    <row r="20" spans="2:2" x14ac:dyDescent="0.35">
      <c r="B20" s="259"/>
    </row>
    <row r="21" spans="2:2" x14ac:dyDescent="0.35">
      <c r="B21" s="259"/>
    </row>
    <row r="22" spans="2:2" x14ac:dyDescent="0.35">
      <c r="B22" s="259"/>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SOIPublicationDate xmlns="8c5f1623-9ed3-4766-915b-daa5a6e7b730">2020-12-31T06:00:00+00:00</SOIPublicationDate>
    <PublishingExpirationDate xmlns="http://schemas.microsoft.com/sharepoint/v3" xsi:nil="true"/>
    <SOIDocumentCategory xmlns="8c5f1623-9ed3-4766-915b-daa5a6e7b730">End-Stage Renal Dialysis (ESRD) Data Profiles</SOIDocumentCategory>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27B2A36A237DC4AA40F6830CAE36FD4" ma:contentTypeVersion="4" ma:contentTypeDescription="Create a new document." ma:contentTypeScope="" ma:versionID="8a189fdf10afeb209508380db50d79e2">
  <xsd:schema xmlns:xsd="http://www.w3.org/2001/XMLSchema" xmlns:xs="http://www.w3.org/2001/XMLSchema" xmlns:p="http://schemas.microsoft.com/office/2006/metadata/properties" xmlns:ns1="http://schemas.microsoft.com/sharepoint/v3" xmlns:ns2="8c5f1623-9ed3-4766-915b-daa5a6e7b730" targetNamespace="http://schemas.microsoft.com/office/2006/metadata/properties" ma:root="true" ma:fieldsID="071c1755029f57e24852dfe979ce4436" ns1:_="" ns2:_="">
    <xsd:import namespace="http://schemas.microsoft.com/sharepoint/v3"/>
    <xsd:import namespace="8c5f1623-9ed3-4766-915b-daa5a6e7b730"/>
    <xsd:element name="properties">
      <xsd:complexType>
        <xsd:sequence>
          <xsd:element name="documentManagement">
            <xsd:complexType>
              <xsd:all>
                <xsd:element ref="ns1:PublishingStartDate" minOccurs="0"/>
                <xsd:element ref="ns1:PublishingExpirationDate" minOccurs="0"/>
                <xsd:element ref="ns2:SOIDocumentCategory" minOccurs="0"/>
                <xsd:element ref="ns2:SOIPublic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c5f1623-9ed3-4766-915b-daa5a6e7b730" elementFormDefault="qualified">
    <xsd:import namespace="http://schemas.microsoft.com/office/2006/documentManagement/types"/>
    <xsd:import namespace="http://schemas.microsoft.com/office/infopath/2007/PartnerControls"/>
    <xsd:element name="SOIDocumentCategory" ma:index="10" nillable="true" ma:displayName="Document Category" ma:default="Other" ma:format="Dropdown" ma:internalName="SOIDocumentCategory">
      <xsd:simpleType>
        <xsd:union memberTypes="dms:Text">
          <xsd:simpleType>
            <xsd:restriction base="dms:Choice">
              <xsd:enumeration value="Hospital Data Profiles and Annual Bed Report"/>
              <xsd:enumeration value="Long Term Care Facility Data Profiles"/>
              <xsd:enumeration value="Ambulatory Surgical Treatment Center (ASTC) Data Profiles"/>
              <xsd:enumeration value="End-Stage Renal Dialysis (ESRD) Data Profiles"/>
              <xsd:enumeration value="Other"/>
            </xsd:restriction>
          </xsd:simpleType>
        </xsd:union>
      </xsd:simpleType>
    </xsd:element>
    <xsd:element name="SOIPublicationDate" ma:index="11" nillable="true" ma:displayName="Publication Date" ma:default="[today]" ma:format="DateOnly" ma:internalName="SOIPublication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504D9E0A-9B9C-4DFE-A8E6-B10757ACFCD0}">
  <ds:schemaRefs>
    <ds:schemaRef ds:uri="http://schemas.microsoft.com/office/2006/metadata/properties"/>
    <ds:schemaRef ds:uri="http://schemas.microsoft.com/office/infopath/2007/PartnerControls"/>
    <ds:schemaRef ds:uri="8c5f1623-9ed3-4766-915b-daa5a6e7b730"/>
    <ds:schemaRef ds:uri="http://schemas.microsoft.com/sharepoint/v3"/>
  </ds:schemaRefs>
</ds:datastoreItem>
</file>

<file path=customXml/itemProps2.xml><?xml version="1.0" encoding="utf-8"?>
<ds:datastoreItem xmlns:ds="http://schemas.openxmlformats.org/officeDocument/2006/customXml" ds:itemID="{038F6DE5-B621-4364-9BC2-72963BC5F400}">
  <ds:schemaRefs>
    <ds:schemaRef ds:uri="http://schemas.microsoft.com/sharepoint/v3/contenttype/forms"/>
  </ds:schemaRefs>
</ds:datastoreItem>
</file>

<file path=customXml/itemProps3.xml><?xml version="1.0" encoding="utf-8"?>
<ds:datastoreItem xmlns:ds="http://schemas.openxmlformats.org/officeDocument/2006/customXml" ds:itemID="{29A7AAAB-FA3C-4FCB-8A12-C7640D1220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c5f1623-9ed3-4766-915b-daa5a6e7b7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875512E-0A2D-4631-B787-4F368A34A359}">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Facility Information</vt:lpstr>
      <vt:lpstr>Facility Staffing</vt:lpstr>
      <vt:lpstr>Patient Information</vt:lpstr>
      <vt:lpstr>Revenue Information</vt:lpstr>
      <vt:lpstr>Statement </vt:lpstr>
      <vt:lpstr>'Statement '!OLE_LINK2</vt:lpstr>
    </vt:vector>
  </TitlesOfParts>
  <Company>State of Illinois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ESRD Questionnaire Data File</dc:title>
  <dc:creator>mmitchel</dc:creator>
  <cp:lastModifiedBy>Lori Wright</cp:lastModifiedBy>
  <cp:lastPrinted>2022-03-20T20:33:38Z</cp:lastPrinted>
  <dcterms:created xsi:type="dcterms:W3CDTF">2012-09-10T18:35:56Z</dcterms:created>
  <dcterms:modified xsi:type="dcterms:W3CDTF">2026-04-08T15:32:19Z</dcterms:modified>
</cp:coreProperties>
</file>